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5480" windowHeight="11640"/>
  </bookViews>
  <sheets>
    <sheet name="บัญชีสรุปปี 60" sheetId="22" r:id="rId1"/>
    <sheet name="ใส่เลขหน้าแผนสี่ปี" sheetId="23" r:id="rId2"/>
    <sheet name="ใส่เลขหน้า" sheetId="21" r:id="rId3"/>
    <sheet name="บัญชีเก่า" sheetId="3" r:id="rId4"/>
  </sheets>
  <definedNames>
    <definedName name="_xlnm.Print_Titles" localSheetId="3">บัญชีเก่า!$4:$5</definedName>
    <definedName name="_xlnm.Print_Titles" localSheetId="0">'บัญชีสรุปปี 60'!$5:$6</definedName>
  </definedNames>
  <calcPr calcId="124519"/>
</workbook>
</file>

<file path=xl/calcChain.xml><?xml version="1.0" encoding="utf-8"?>
<calcChain xmlns="http://schemas.openxmlformats.org/spreadsheetml/2006/main">
  <c r="E21" i="22"/>
  <c r="C14"/>
  <c r="F34"/>
  <c r="F14"/>
  <c r="D27"/>
  <c r="F57"/>
  <c r="F51"/>
  <c r="F45"/>
  <c r="F27"/>
  <c r="F21"/>
  <c r="E57"/>
  <c r="E51"/>
  <c r="E45"/>
  <c r="E34"/>
  <c r="E27"/>
  <c r="E14"/>
  <c r="D51"/>
  <c r="D57"/>
  <c r="C51"/>
  <c r="D45"/>
  <c r="C45"/>
  <c r="D34"/>
  <c r="C34"/>
  <c r="C27"/>
  <c r="D21"/>
  <c r="C21"/>
  <c r="G15" i="3"/>
  <c r="G75"/>
  <c r="E75"/>
  <c r="F75"/>
  <c r="D75"/>
  <c r="E64"/>
  <c r="F64"/>
  <c r="G64"/>
  <c r="D64"/>
  <c r="E50"/>
  <c r="F50"/>
  <c r="G50"/>
  <c r="D50"/>
  <c r="E39"/>
  <c r="F39"/>
  <c r="D39"/>
  <c r="E21"/>
  <c r="F21"/>
  <c r="G21"/>
  <c r="D21"/>
  <c r="E15"/>
  <c r="E86" s="1"/>
  <c r="F15"/>
  <c r="F86" s="1"/>
  <c r="D15"/>
  <c r="E58" i="22" l="1"/>
  <c r="G86" i="3"/>
  <c r="F58" i="22"/>
</calcChain>
</file>

<file path=xl/sharedStrings.xml><?xml version="1.0" encoding="utf-8"?>
<sst xmlns="http://schemas.openxmlformats.org/spreadsheetml/2006/main" count="197" uniqueCount="152">
  <si>
    <t>บัญชีสรุปจำนวนโครงการและงบประมาณ</t>
  </si>
  <si>
    <t>ยุทธศาสตร์/แนวทางการพัฒนา</t>
  </si>
  <si>
    <t>จำนวนโครงการ</t>
  </si>
  <si>
    <t>คิดเป็นร้อยละของ</t>
  </si>
  <si>
    <t>หน่วยดำเนินการ</t>
  </si>
  <si>
    <t>ที่ดำเนินการ</t>
  </si>
  <si>
    <t>โครงการทั้งหมด</t>
  </si>
  <si>
    <t>งบประมาณทั้งหมด</t>
  </si>
  <si>
    <t>รวม</t>
  </si>
  <si>
    <t>รวมทั้งสิ้น</t>
  </si>
  <si>
    <t>เทศบาลนครลำปาง</t>
  </si>
  <si>
    <t>เยาวชน สตรี ผู้สูงอายุ คนพิการ และผู้ด้อยโอกาส</t>
  </si>
  <si>
    <t>ตามแนวทางปรัชญาเศรษฐกิจพอเพียง</t>
  </si>
  <si>
    <t xml:space="preserve">ยุทธศาสตร์การพัฒนาสังคม และสร้างความเข้มแข็งของชุมชน </t>
  </si>
  <si>
    <t xml:space="preserve">ส่งเสริมและสนับสนุนการจัดสวัสดิการสังคมในกลุ่มเด็ก </t>
  </si>
  <si>
    <t xml:space="preserve">   </t>
  </si>
  <si>
    <t xml:space="preserve">                               </t>
  </si>
  <si>
    <t xml:space="preserve">1.1 แนวทางการพัฒนา </t>
  </si>
  <si>
    <t xml:space="preserve">1.2 แนวทางการพัฒนา </t>
  </si>
  <si>
    <t>จำนวน</t>
  </si>
  <si>
    <t>งบประมาณ</t>
  </si>
  <si>
    <t>จัดสวัสดิการให้แก่เด็ก เยาวชน สตรี ผู้สูงอายุ คนพิการ</t>
  </si>
  <si>
    <t>ผู้ด้อยโอกาส และผู้ประสบปัญหาความเดือดร้อน</t>
  </si>
  <si>
    <t xml:space="preserve">1.3 แนวทางการพัฒนา </t>
  </si>
  <si>
    <t>สร้างความเข้มแข็งของชุมชนในการบริหารจัดการตนเอง</t>
  </si>
  <si>
    <t xml:space="preserve">1.4 แนวทางการพัฒนา </t>
  </si>
  <si>
    <t>ส่งเสริมองค์ความรู้และพัฒนาทักษะอาชีพ</t>
  </si>
  <si>
    <t>ยุทธศาสตร์การส่งเสริมและพัฒนาสุขภาวะของประชาชน</t>
  </si>
  <si>
    <t xml:space="preserve">2.1 แนวทางการพัฒนา </t>
  </si>
  <si>
    <t>เสริมสร้างการมีส่วนร่วมและพัฒนาศักยภาพภาคีเครือข่าย</t>
  </si>
  <si>
    <t>ในการจัดการสุขภาพชุมชน</t>
  </si>
  <si>
    <t xml:space="preserve">2.2 แนวทางการพัฒนา </t>
  </si>
  <si>
    <t>พัฒนาคุณภาพระบบการบริการสุขภาพเชิงรุกและเชิงรับ</t>
  </si>
  <si>
    <t xml:space="preserve">2.3 แนวทางการพัฒนา </t>
  </si>
  <si>
    <t>พัฒนาและบริหารจัดการสิ่งแวดล้อมให้เอื้อต่อสุขภาวะ</t>
  </si>
  <si>
    <t xml:space="preserve">3.1 แนวทางการพัฒนา </t>
  </si>
  <si>
    <t xml:space="preserve">3.2 แนวทางการพัฒนา </t>
  </si>
  <si>
    <t xml:space="preserve">3.3 แนวทางการพัฒนา </t>
  </si>
  <si>
    <t xml:space="preserve">3.4 แนวทางการพัฒนา </t>
  </si>
  <si>
    <t>ส่งเสริม สนับสนุน เปิดโอกาสให้สถานศึกษามีความอิสระ</t>
  </si>
  <si>
    <t>ในการบริหารจัดการศึกษาและพัฒนาผู้เรียนให้แสดงออก</t>
  </si>
  <si>
    <t>ถึงอัตลักษณ์ตามวิสัยทัศน์ของแต่ละโรงเรียน</t>
  </si>
  <si>
    <t>ส่งเสริม สนับสนุน พัฒนาการจัดการศึกษานอกระบบ</t>
  </si>
  <si>
    <t>และการจัดการศึกษาของศูนย์พัฒนาเด็กเล็ก</t>
  </si>
  <si>
    <t>ส่งเสริมและพัฒนาศักยภาพของเด็ก เยาวชน</t>
  </si>
  <si>
    <t>และประชาชน ในด้านกีฬาและนันทนาการ</t>
  </si>
  <si>
    <t xml:space="preserve">4.1 แนวทางการพัฒนา </t>
  </si>
  <si>
    <t xml:space="preserve">4.2 แนวทางการพัฒนา </t>
  </si>
  <si>
    <t xml:space="preserve">4.3 แนวทางการพัฒนา </t>
  </si>
  <si>
    <t xml:space="preserve">4.4 แนวทางการพัฒนา </t>
  </si>
  <si>
    <t xml:space="preserve">4.5 แนวทางการพัฒนา </t>
  </si>
  <si>
    <t>ปรับปรุง พัฒนาโครงสร้างพื้นฐาน ด้านคมนาคมขนส่ง</t>
  </si>
  <si>
    <t>บริหารจัดการและพัฒนาให้เป็นไปตามนโยบายผังเมือง</t>
  </si>
  <si>
    <t>ปรับปรุงภูมิทัศน์ และพัฒนาระบบการบำรุงรักษาภูมิทัศน์</t>
  </si>
  <si>
    <t>ของเมืองอย่างยั่งยืน</t>
  </si>
  <si>
    <t>ส่งเสริม อนุรักษ์ ฟื้นฟู ทรัพยากรธรรมชาติและสิ่งแวดล้อม</t>
  </si>
  <si>
    <t>พัฒนาการบริหารจัดการสภาพแวดล้อมแม่น้ำวังอย่างเป็นระบบ</t>
  </si>
  <si>
    <t xml:space="preserve">5.1 แนวทางการพัฒนา </t>
  </si>
  <si>
    <t xml:space="preserve">5.2 แนวทางการพัฒนา </t>
  </si>
  <si>
    <t xml:space="preserve">5.3 แนวทางการพัฒนา </t>
  </si>
  <si>
    <t xml:space="preserve">5.4 แนวทางการพัฒนา </t>
  </si>
  <si>
    <t xml:space="preserve">5.5 แนวทางการพัฒนา </t>
  </si>
  <si>
    <t xml:space="preserve">5.6 แนวทางการพัฒนา </t>
  </si>
  <si>
    <t>ปรับปรุง พัฒนา สถานที่และเครื่องมือเครื่องใช้ในการปฏิบัติงาน</t>
  </si>
  <si>
    <t>เตรียมความพร้อมและเพิ่มขีดความสามารถในการบริหารจัดการ</t>
  </si>
  <si>
    <t>ด้านป้องกันและบรรเทาสาธารณภัย</t>
  </si>
  <si>
    <t>พัฒนาระบบเทคโนโลยีสารสนเทศและการสื่อสาร</t>
  </si>
  <si>
    <t>เพื่อสนับสนุนการปฏิบัติงาน</t>
  </si>
  <si>
    <t>พัฒนากระบวนการโดยมุ่งเน้นผู้รับบริการเป็นศูนย์กลาง</t>
  </si>
  <si>
    <t>เพื่อสร้างความเป็นเลิศ</t>
  </si>
  <si>
    <t>ส่งเสริม สนับสนุน และพัฒนากระบวนการทำงานขององค์กร</t>
  </si>
  <si>
    <t>พร้อมรองรับการเปลี่ยนแปลง</t>
  </si>
  <si>
    <t>พัฒนาสมรรถนะของบุคลากรเพื่อรองรับวิทยาการสมัยใหม่</t>
  </si>
  <si>
    <t xml:space="preserve">6.1 แนวทางการพัฒนา </t>
  </si>
  <si>
    <t xml:space="preserve">6.4 แนวทางการพัฒนา </t>
  </si>
  <si>
    <t xml:space="preserve">6.3 แนวทางการพัฒนา </t>
  </si>
  <si>
    <t xml:space="preserve">6.2 แนวทางการพัฒนา </t>
  </si>
  <si>
    <t>พัฒนา ฟื้นฟู และอนุรักษ์ แหล่งโบราณสถาน โบราณวัตถุ</t>
  </si>
  <si>
    <t>หรือแหล่งเรียนรู้ทางสถาปัตยกรรมพื้นถิ่นแบบมีส่วนร่วม</t>
  </si>
  <si>
    <t>ส่งเสริม สนับสนุนให้โรงเรียนในสังกัดเทศบาลนครลำปาง</t>
  </si>
  <si>
    <t>ทุกโรงเรียนมีหลักสูตรหรือแผนการจัดการเรียนรู้ที่เกี่ยวข้อง</t>
  </si>
  <si>
    <t>กับวัฒนธรรมประเพณี โบราณสถาน โบราณวัตถุ</t>
  </si>
  <si>
    <t xml:space="preserve">7.1 แนวทางการพัฒนา </t>
  </si>
  <si>
    <t xml:space="preserve">7.2 แนวทางการพัฒนา </t>
  </si>
  <si>
    <t xml:space="preserve">7.3 แนวทางการพัฒนา </t>
  </si>
  <si>
    <t xml:space="preserve">7.4 แนวทางการพัฒนา </t>
  </si>
  <si>
    <t>ส่งเสริมกิจกรรมเศรษฐกิจ การค้าและการลงทุน</t>
  </si>
  <si>
    <t>ส่งเสริมกิจกรรมด้านการท่องเที่ยวเชิงอนุรักษ์</t>
  </si>
  <si>
    <t>พัฒนาทักษะบุคลากรด้านการท่องเที่ยว</t>
  </si>
  <si>
    <t>เพื่อรองรับประชาคมอาเซียน</t>
  </si>
  <si>
    <t>พัฒนาเทคโนโลยีสารสนเทศด้านการท่องเที่ยว</t>
  </si>
  <si>
    <t>ยุทธศาสตร์การพัฒนาด้านการศึกษา กีฬา กิจกรรมเด็ก เยาวชน และประชาชน</t>
  </si>
  <si>
    <t>ให้ได้มาตรฐานพร้อมรองรับการเปลี่ยนแปลงตามบริบทโลก</t>
  </si>
  <si>
    <t>และจราจร พัฒนาปรับปรุงสาธารณูปโภค และบริการสาธารณะ</t>
  </si>
  <si>
    <t>ส่งเสริมการจัดการความรู้ ด้านสถาปัตยกรรมพื้นถิ่น โบราณสถาน</t>
  </si>
  <si>
    <t>โบราณวัตถุ เมืองเก่านครลำปาง และภูมิปัญญาท้องถิ่น</t>
  </si>
  <si>
    <t>ส่งเสริม สนับสนุนพัฒนาคุณภาพความเป็นมืออาชีพของครู</t>
  </si>
  <si>
    <t>จากการอบรมและศึกษาดูงาน</t>
  </si>
  <si>
    <t>และบุคลากรทางการศึกษาให้ได้รับความรู้ หรือประสบการณ์</t>
  </si>
  <si>
    <t>ส่งเสริม สนับสนุน การจัดกิจกรรมหรือจัดงานเกี่ยวกับวันสำคัญ</t>
  </si>
  <si>
    <t>ทางพุทธศาสนาและวัฒนธรรมประเพณีของท้องถิ่น และงานรัฐพิธี</t>
  </si>
  <si>
    <t>แผนการดำเนินงาน  ประจำปีงบประมาณ  พ.ศ. 2559</t>
  </si>
  <si>
    <t>ยุทธศาสตร์การพัฒนาโครงสร้างพื้นฐาน สาธารณูปโภคพัฒนาตามระบบผังเมือง</t>
  </si>
  <si>
    <t>ปรับภูมิทัศน์เมือง และการอนุรักษ์ ฟื้นฟู ทรัพยากรธรรมชาติ และสิ่งแวดล้อม</t>
  </si>
  <si>
    <t>ยุทธศาสตร์การพัฒนาทรัพยากรมนุษย์ และพัฒนาระบบการบริหารจัดการองค์กร</t>
  </si>
  <si>
    <t>ยุทธศาสตร์การส่งเสริม ศิลปวัฒนธรรม ประเพณี และการธำรงไว้ซึ่งมรดกทางวัฒนธรรม</t>
  </si>
  <si>
    <t>ยุทธศาสตร์การพัฒนา ส่งเสริม ด้านการท่องเที่ยว เชิงอนุรักษ์และด้านเศรษฐกิจ</t>
  </si>
  <si>
    <t>แผนการดำเนินงาน  ประจำปีงบประมาณ  พ.ศ. 2560</t>
  </si>
  <si>
    <t>หน่วยงาน
รับผิดชอบหลัก</t>
  </si>
  <si>
    <t>ยุทธศาสตร์การพัฒนาสังคม และสร้างความเข้มแข็งของชุมชนตามหลักปรัชญาของ</t>
  </si>
  <si>
    <t>เศรษฐกิจพอเพียง</t>
  </si>
  <si>
    <t>ยุทธศาสตร์การส่งเสริมและพัฒนาระบบบริการสุขภาพของประชาชน</t>
  </si>
  <si>
    <t>ยุทธศาสตร์การพัฒนาโครงสร้างพื้นฐาน สาธารณูปโภค พัฒนาตามผังเมืองรวม</t>
  </si>
  <si>
    <t>ยุทธศาสตร์การพัฒนาระบบการบริหารจัดการองค์กรและการพัฒนาทรัพยากรบุคคล</t>
  </si>
  <si>
    <t>ยุทธศาสตร์การพัฒนา ส่งเสริม ด้านการท่องเที่ยวและเศรษฐกิจ</t>
  </si>
  <si>
    <t>2.1 แผนงานสาธารณสุข</t>
  </si>
  <si>
    <t>2.2 แผนงานเคหะและชุมชน</t>
  </si>
  <si>
    <t>3.1 แผนงานบริหารงานทั่วไป</t>
  </si>
  <si>
    <t>3.2 แผนงานการศึกษา</t>
  </si>
  <si>
    <t>3.3 แผนงานสังคมสงเคราะห์</t>
  </si>
  <si>
    <t>4.1 แผนงานเคหะและชุมชน</t>
  </si>
  <si>
    <t>5.1 แผนงานบริหารงานทั่วไป</t>
  </si>
  <si>
    <t>2.3 แผนงานการศาสนาวัฒนธรรมและนันทนาการ</t>
  </si>
  <si>
    <t>5.2 แผนงานการรักษาความสงบภายใน</t>
  </si>
  <si>
    <t>5.3 แผนงานการศึกษา</t>
  </si>
  <si>
    <t>5.4 แผนงานสาธารณสุข</t>
  </si>
  <si>
    <t>5.5 แผนงานสังคมสงเคราะห์</t>
  </si>
  <si>
    <t>5.6 แผนงานเคหะและชุมชน</t>
  </si>
  <si>
    <t>5.7 แผนงานการศาสนาวัฒนธรรมและนันทนาการ</t>
  </si>
  <si>
    <t>5.8 แผนงานอุตสาหกรรมและการโยธา</t>
  </si>
  <si>
    <t>5.9 แผนงานการพาณิชย์</t>
  </si>
  <si>
    <t>7.2 แผนงานสร้างความเข้มแข็งของชุมชน</t>
  </si>
  <si>
    <t>2.4 แผนงานการพาณิชย์</t>
  </si>
  <si>
    <t>ยุทธศาสตร์/แผนงาน</t>
  </si>
  <si>
    <t>6.2 แผนงานสาธารณสุข</t>
  </si>
  <si>
    <t>6.3 แผนงานการศาสนาวัฒนธรรมและนันทนาการ</t>
  </si>
  <si>
    <t>6.4 แผนงานอุตสาหกรรมและการโยธา</t>
  </si>
  <si>
    <t>7.1 แผนงานสาธารณสุข</t>
  </si>
  <si>
    <t>7.3 แผนงานการศาสนาวัฒนธรรมและนันทนาการ</t>
  </si>
  <si>
    <t>3.4 แผนงานการศาสนาวัฒนธรรมและนันทนาการ</t>
  </si>
  <si>
    <t>4.2 แผนงานสร้างความเข้มแข็งของชุมชน</t>
  </si>
  <si>
    <t>4.3 แผนงานอุตสาหกรรมและการโยธา</t>
  </si>
  <si>
    <t>4.4 แผนงานงบกลาง</t>
  </si>
  <si>
    <t>1.1 แผนงานบริหารงานทั่วไป</t>
  </si>
  <si>
    <t>1.2 แผนงานการรักษาความสงบภายใน</t>
  </si>
  <si>
    <t>1.3 แผนงานสังคมสงเคราะห์</t>
  </si>
  <si>
    <t>1.4 แผนงานสร้างความเข้มแข็งของชุมชน</t>
  </si>
  <si>
    <t>1.5 แผนงานงบกลาง</t>
  </si>
  <si>
    <t>2.5 แผนงานงบกลาง</t>
  </si>
  <si>
    <t>6.1 แผนงานบริหารงานทั่วไป</t>
  </si>
  <si>
    <t xml:space="preserve"> - 51 -</t>
  </si>
  <si>
    <t xml:space="preserve"> - 50 -</t>
  </si>
</sst>
</file>

<file path=xl/styles.xml><?xml version="1.0" encoding="utf-8"?>
<styleSheet xmlns="http://schemas.openxmlformats.org/spreadsheetml/2006/main">
  <fonts count="8">
    <font>
      <sz val="10"/>
      <name val="Arial"/>
      <charset val="222"/>
    </font>
    <font>
      <sz val="8"/>
      <name val="Arial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4"/>
      <color rgb="FFFF0000"/>
      <name val="TH SarabunPSK"/>
      <family val="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5" fillId="0" borderId="1" xfId="0" applyFont="1" applyBorder="1" applyAlignment="1">
      <alignment horizontal="center"/>
    </xf>
    <xf numFmtId="0" fontId="5" fillId="0" borderId="0" xfId="0" applyFont="1"/>
    <xf numFmtId="0" fontId="5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center"/>
    </xf>
    <xf numFmtId="4" fontId="5" fillId="0" borderId="0" xfId="0" applyNumberFormat="1" applyFont="1"/>
    <xf numFmtId="0" fontId="3" fillId="0" borderId="0" xfId="0" applyFont="1"/>
    <xf numFmtId="4" fontId="4" fillId="0" borderId="3" xfId="0" applyNumberFormat="1" applyFont="1" applyBorder="1" applyAlignment="1">
      <alignment horizontal="center"/>
    </xf>
    <xf numFmtId="3" fontId="4" fillId="0" borderId="3" xfId="0" applyNumberFormat="1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Border="1"/>
    <xf numFmtId="0" fontId="4" fillId="0" borderId="0" xfId="0" applyNumberFormat="1" applyFont="1" applyBorder="1" applyAlignment="1">
      <alignment horizontal="center"/>
    </xf>
    <xf numFmtId="4" fontId="4" fillId="0" borderId="0" xfId="0" applyNumberFormat="1" applyFont="1" applyBorder="1" applyAlignment="1">
      <alignment horizontal="center"/>
    </xf>
    <xf numFmtId="3" fontId="4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5" fillId="0" borderId="6" xfId="0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6" xfId="0" applyFont="1" applyBorder="1"/>
    <xf numFmtId="0" fontId="4" fillId="0" borderId="5" xfId="0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4" fillId="0" borderId="5" xfId="0" applyFont="1" applyBorder="1"/>
    <xf numFmtId="0" fontId="4" fillId="0" borderId="11" xfId="0" applyFont="1" applyBorder="1"/>
    <xf numFmtId="0" fontId="6" fillId="0" borderId="2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3" fontId="5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3" fontId="7" fillId="0" borderId="2" xfId="0" applyNumberFormat="1" applyFont="1" applyBorder="1" applyAlignment="1">
      <alignment horizontal="center"/>
    </xf>
    <xf numFmtId="0" fontId="7" fillId="0" borderId="2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U91"/>
  <sheetViews>
    <sheetView tabSelected="1" topLeftCell="A46" zoomScale="120" zoomScaleNormal="120" workbookViewId="0">
      <selection activeCell="C60" sqref="C60"/>
    </sheetView>
  </sheetViews>
  <sheetFormatPr defaultRowHeight="18.75"/>
  <cols>
    <col min="1" max="1" width="2.7109375" style="43" customWidth="1"/>
    <col min="2" max="2" width="61.5703125" style="2" customWidth="1"/>
    <col min="3" max="4" width="14.28515625" style="2" customWidth="1"/>
    <col min="5" max="5" width="13.85546875" style="2" customWidth="1"/>
    <col min="6" max="6" width="14.5703125" style="2" customWidth="1"/>
    <col min="7" max="7" width="15" style="2" customWidth="1"/>
    <col min="8" max="16384" width="9.140625" style="2"/>
  </cols>
  <sheetData>
    <row r="1" spans="1:7" ht="21">
      <c r="A1" s="53" t="s">
        <v>0</v>
      </c>
      <c r="B1" s="53"/>
      <c r="C1" s="53"/>
      <c r="D1" s="53"/>
      <c r="E1" s="53"/>
      <c r="F1" s="53"/>
      <c r="G1" s="53"/>
    </row>
    <row r="2" spans="1:7" ht="21">
      <c r="A2" s="53" t="s">
        <v>107</v>
      </c>
      <c r="B2" s="53"/>
      <c r="C2" s="53"/>
      <c r="D2" s="53"/>
      <c r="E2" s="53"/>
      <c r="F2" s="53"/>
      <c r="G2" s="53"/>
    </row>
    <row r="3" spans="1:7" ht="21">
      <c r="A3" s="53" t="s">
        <v>10</v>
      </c>
      <c r="B3" s="53"/>
      <c r="C3" s="53"/>
      <c r="D3" s="53"/>
      <c r="E3" s="53"/>
      <c r="F3" s="53"/>
      <c r="G3" s="53"/>
    </row>
    <row r="4" spans="1:7" ht="13.5" customHeight="1">
      <c r="A4" s="53"/>
      <c r="B4" s="53"/>
      <c r="C4" s="53"/>
      <c r="D4" s="53"/>
      <c r="E4" s="53"/>
      <c r="F4" s="53"/>
      <c r="G4" s="53"/>
    </row>
    <row r="5" spans="1:7">
      <c r="A5" s="54" t="s">
        <v>133</v>
      </c>
      <c r="B5" s="55"/>
      <c r="C5" s="44" t="s">
        <v>2</v>
      </c>
      <c r="D5" s="44" t="s">
        <v>3</v>
      </c>
      <c r="E5" s="44" t="s">
        <v>19</v>
      </c>
      <c r="F5" s="44" t="s">
        <v>3</v>
      </c>
      <c r="G5" s="58" t="s">
        <v>108</v>
      </c>
    </row>
    <row r="6" spans="1:7">
      <c r="A6" s="56"/>
      <c r="B6" s="57"/>
      <c r="C6" s="45" t="s">
        <v>5</v>
      </c>
      <c r="D6" s="46" t="s">
        <v>6</v>
      </c>
      <c r="E6" s="45" t="s">
        <v>20</v>
      </c>
      <c r="F6" s="45" t="s">
        <v>7</v>
      </c>
      <c r="G6" s="59"/>
    </row>
    <row r="7" spans="1:7" ht="18.2" customHeight="1">
      <c r="A7" s="41">
        <v>1</v>
      </c>
      <c r="B7" s="23" t="s">
        <v>109</v>
      </c>
      <c r="C7" s="3"/>
      <c r="D7" s="3"/>
      <c r="E7" s="3"/>
      <c r="F7" s="3"/>
      <c r="G7" s="47" t="s">
        <v>10</v>
      </c>
    </row>
    <row r="8" spans="1:7" ht="18.2" customHeight="1">
      <c r="A8" s="29"/>
      <c r="B8" s="12" t="s">
        <v>110</v>
      </c>
      <c r="C8" s="3"/>
      <c r="D8" s="3"/>
      <c r="E8" s="3"/>
      <c r="F8" s="3"/>
      <c r="G8" s="3"/>
    </row>
    <row r="9" spans="1:7" ht="18.2" customHeight="1">
      <c r="A9" s="42"/>
      <c r="B9" s="13" t="s">
        <v>143</v>
      </c>
      <c r="C9" s="21">
        <v>2</v>
      </c>
      <c r="D9" s="21">
        <v>0.97</v>
      </c>
      <c r="E9" s="35">
        <v>3100000</v>
      </c>
      <c r="F9" s="34">
        <v>0.96</v>
      </c>
      <c r="G9" s="21"/>
    </row>
    <row r="10" spans="1:7" ht="18.2" customHeight="1">
      <c r="A10" s="42" t="s">
        <v>15</v>
      </c>
      <c r="B10" s="13" t="s">
        <v>144</v>
      </c>
      <c r="C10" s="21">
        <v>6</v>
      </c>
      <c r="D10" s="34">
        <v>2.9</v>
      </c>
      <c r="E10" s="35">
        <v>540000</v>
      </c>
      <c r="F10" s="3">
        <v>0.17</v>
      </c>
      <c r="G10" s="3"/>
    </row>
    <row r="11" spans="1:7" ht="18.2" customHeight="1">
      <c r="A11" s="42"/>
      <c r="B11" s="13" t="s">
        <v>145</v>
      </c>
      <c r="C11" s="21">
        <v>7</v>
      </c>
      <c r="D11" s="3">
        <v>3.86</v>
      </c>
      <c r="E11" s="35">
        <v>1150000</v>
      </c>
      <c r="F11" s="3">
        <v>0.48</v>
      </c>
      <c r="G11" s="3"/>
    </row>
    <row r="12" spans="1:7" ht="18.2" customHeight="1">
      <c r="A12" s="42"/>
      <c r="B12" s="13" t="s">
        <v>146</v>
      </c>
      <c r="C12" s="21">
        <v>12</v>
      </c>
      <c r="D12" s="34">
        <v>5.8</v>
      </c>
      <c r="E12" s="35">
        <v>2570000</v>
      </c>
      <c r="F12" s="34">
        <v>0.8</v>
      </c>
      <c r="G12" s="3"/>
    </row>
    <row r="13" spans="1:7" ht="18.2" customHeight="1">
      <c r="A13" s="42"/>
      <c r="B13" s="13" t="s">
        <v>147</v>
      </c>
      <c r="C13" s="21">
        <v>5</v>
      </c>
      <c r="D13" s="3">
        <v>1.45</v>
      </c>
      <c r="E13" s="35">
        <v>76618400</v>
      </c>
      <c r="F13" s="3">
        <v>23.59</v>
      </c>
      <c r="G13" s="3"/>
    </row>
    <row r="14" spans="1:7" ht="18.2" customHeight="1">
      <c r="A14" s="51" t="s">
        <v>8</v>
      </c>
      <c r="B14" s="52"/>
      <c r="C14" s="6">
        <f>SUM(C9:C13)</f>
        <v>32</v>
      </c>
      <c r="D14" s="6">
        <v>14.98</v>
      </c>
      <c r="E14" s="11">
        <f>SUM(E9:E13)</f>
        <v>83978400</v>
      </c>
      <c r="F14" s="39">
        <f>SUM(F9:F13)</f>
        <v>26</v>
      </c>
      <c r="G14" s="4"/>
    </row>
    <row r="15" spans="1:7" ht="18.2" customHeight="1">
      <c r="A15" s="41">
        <v>2</v>
      </c>
      <c r="B15" s="23" t="s">
        <v>111</v>
      </c>
      <c r="C15" s="21"/>
      <c r="D15" s="21"/>
      <c r="E15" s="35"/>
      <c r="F15" s="21"/>
      <c r="G15" s="48" t="s">
        <v>10</v>
      </c>
    </row>
    <row r="16" spans="1:7" ht="18.2" customHeight="1">
      <c r="A16" s="42"/>
      <c r="B16" s="13" t="s">
        <v>115</v>
      </c>
      <c r="C16" s="21">
        <v>11</v>
      </c>
      <c r="D16" s="21">
        <v>5.32</v>
      </c>
      <c r="E16" s="35">
        <v>3012500</v>
      </c>
      <c r="F16" s="21">
        <v>0.93</v>
      </c>
      <c r="G16" s="21"/>
    </row>
    <row r="17" spans="1:255" ht="18.2" customHeight="1">
      <c r="A17" s="42"/>
      <c r="B17" s="13" t="s">
        <v>116</v>
      </c>
      <c r="C17" s="21">
        <v>6</v>
      </c>
      <c r="D17" s="21">
        <v>2.42</v>
      </c>
      <c r="E17" s="35">
        <v>23850700</v>
      </c>
      <c r="F17" s="21">
        <v>7.35</v>
      </c>
      <c r="G17" s="21"/>
    </row>
    <row r="18" spans="1:255" ht="18.2" customHeight="1">
      <c r="A18" s="29"/>
      <c r="B18" s="13" t="s">
        <v>122</v>
      </c>
      <c r="C18" s="21">
        <v>3</v>
      </c>
      <c r="D18" s="21">
        <v>1.45</v>
      </c>
      <c r="E18" s="35">
        <v>10500000</v>
      </c>
      <c r="F18" s="21">
        <v>3.26</v>
      </c>
      <c r="G18" s="21"/>
    </row>
    <row r="19" spans="1:255" ht="18.2" customHeight="1">
      <c r="A19" s="29"/>
      <c r="B19" s="13" t="s">
        <v>132</v>
      </c>
      <c r="C19" s="21">
        <v>1</v>
      </c>
      <c r="D19" s="21">
        <v>0.48</v>
      </c>
      <c r="E19" s="35">
        <v>30000</v>
      </c>
      <c r="F19" s="21">
        <v>0.01</v>
      </c>
      <c r="G19" s="21"/>
    </row>
    <row r="20" spans="1:255" ht="18.2" customHeight="1">
      <c r="A20" s="29"/>
      <c r="B20" s="13" t="s">
        <v>148</v>
      </c>
      <c r="C20" s="21">
        <v>14</v>
      </c>
      <c r="D20" s="21">
        <v>6.76</v>
      </c>
      <c r="E20" s="35">
        <v>1163000</v>
      </c>
      <c r="F20" s="21">
        <v>0.36</v>
      </c>
      <c r="G20" s="21"/>
    </row>
    <row r="21" spans="1:255" ht="18.2" customHeight="1">
      <c r="A21" s="51" t="s">
        <v>8</v>
      </c>
      <c r="B21" s="52"/>
      <c r="C21" s="6">
        <f>SUM(C16:C20)</f>
        <v>35</v>
      </c>
      <c r="D21" s="6">
        <f>SUM(D16:D20)</f>
        <v>16.43</v>
      </c>
      <c r="E21" s="11">
        <f>SUM(E16:E20)</f>
        <v>38556200</v>
      </c>
      <c r="F21" s="6">
        <f>SUM(F16:F20)</f>
        <v>11.909999999999998</v>
      </c>
      <c r="G21" s="4"/>
    </row>
    <row r="22" spans="1:255" ht="18.2" customHeight="1">
      <c r="A22" s="41">
        <v>3</v>
      </c>
      <c r="B22" s="23" t="s">
        <v>91</v>
      </c>
      <c r="C22" s="21"/>
      <c r="D22" s="21"/>
      <c r="E22" s="33"/>
      <c r="F22" s="21"/>
      <c r="G22" s="48" t="s">
        <v>10</v>
      </c>
    </row>
    <row r="23" spans="1:255" ht="18.2" customHeight="1">
      <c r="A23" s="42"/>
      <c r="B23" s="13" t="s">
        <v>117</v>
      </c>
      <c r="C23" s="21">
        <v>1</v>
      </c>
      <c r="D23" s="21">
        <v>0.48</v>
      </c>
      <c r="E23" s="35">
        <v>300000</v>
      </c>
      <c r="F23" s="34">
        <v>0.09</v>
      </c>
      <c r="G23" s="21"/>
    </row>
    <row r="24" spans="1:255" ht="18.2" customHeight="1">
      <c r="A24" s="29"/>
      <c r="B24" s="13" t="s">
        <v>118</v>
      </c>
      <c r="C24" s="21">
        <v>55</v>
      </c>
      <c r="D24" s="34">
        <v>26.09</v>
      </c>
      <c r="E24" s="35">
        <v>91581497</v>
      </c>
      <c r="F24" s="21">
        <v>28.37</v>
      </c>
      <c r="G24" s="21"/>
    </row>
    <row r="25" spans="1:255" ht="18.2" customHeight="1">
      <c r="A25" s="42"/>
      <c r="B25" s="13" t="s">
        <v>119</v>
      </c>
      <c r="C25" s="21">
        <v>1</v>
      </c>
      <c r="D25" s="21">
        <v>0.48</v>
      </c>
      <c r="E25" s="35">
        <v>50000</v>
      </c>
      <c r="F25" s="21">
        <v>0.02</v>
      </c>
      <c r="G25" s="21"/>
    </row>
    <row r="26" spans="1:255" ht="18.2" customHeight="1">
      <c r="A26" s="29"/>
      <c r="B26" s="13" t="s">
        <v>139</v>
      </c>
      <c r="C26" s="21">
        <v>4</v>
      </c>
      <c r="D26" s="21">
        <v>1.93</v>
      </c>
      <c r="E26" s="35">
        <v>9700000</v>
      </c>
      <c r="F26" s="21">
        <v>3.01</v>
      </c>
      <c r="G26" s="21"/>
    </row>
    <row r="27" spans="1:255" s="13" customFormat="1" ht="18.2" customHeight="1">
      <c r="A27" s="51" t="s">
        <v>8</v>
      </c>
      <c r="B27" s="52"/>
      <c r="C27" s="6">
        <f>SUM(C23:C26)</f>
        <v>61</v>
      </c>
      <c r="D27" s="6">
        <f>SUM(D23:D26)</f>
        <v>28.98</v>
      </c>
      <c r="E27" s="11">
        <f>SUM(E23:E26)</f>
        <v>101631497</v>
      </c>
      <c r="F27" s="39">
        <f>SUM(F23:F26)</f>
        <v>31.490000000000002</v>
      </c>
      <c r="G27" s="4"/>
      <c r="H27" s="15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60"/>
      <c r="FK27" s="60"/>
      <c r="FL27" s="60"/>
      <c r="FM27" s="60"/>
      <c r="FN27" s="60"/>
      <c r="FO27" s="60"/>
      <c r="FP27" s="60"/>
      <c r="FQ27" s="60"/>
      <c r="FR27" s="60"/>
      <c r="FS27" s="60"/>
      <c r="FT27" s="60"/>
      <c r="FU27" s="60"/>
      <c r="FV27" s="60"/>
      <c r="FW27" s="60"/>
      <c r="FX27" s="60"/>
      <c r="FY27" s="60"/>
      <c r="FZ27" s="60"/>
      <c r="GA27" s="60"/>
      <c r="GB27" s="60"/>
      <c r="GC27" s="60"/>
      <c r="GD27" s="60"/>
      <c r="GE27" s="60"/>
      <c r="GF27" s="60"/>
      <c r="GG27" s="60"/>
      <c r="GH27" s="60"/>
      <c r="GI27" s="60"/>
      <c r="GJ27" s="60"/>
      <c r="GK27" s="60"/>
      <c r="GL27" s="60"/>
      <c r="GM27" s="60"/>
      <c r="GN27" s="60"/>
      <c r="GO27" s="60"/>
      <c r="GP27" s="60"/>
      <c r="GQ27" s="60"/>
      <c r="GR27" s="60"/>
      <c r="GS27" s="60"/>
      <c r="GT27" s="60"/>
      <c r="GU27" s="60"/>
      <c r="GV27" s="60"/>
      <c r="GW27" s="60"/>
      <c r="GX27" s="60"/>
      <c r="GY27" s="60"/>
      <c r="GZ27" s="60"/>
      <c r="HA27" s="60"/>
      <c r="HB27" s="60"/>
      <c r="HC27" s="60"/>
      <c r="HD27" s="60"/>
      <c r="HE27" s="60"/>
      <c r="HF27" s="60"/>
      <c r="HG27" s="60"/>
      <c r="HH27" s="60"/>
      <c r="HI27" s="60"/>
      <c r="HJ27" s="60"/>
      <c r="HK27" s="60"/>
      <c r="HL27" s="60"/>
      <c r="HM27" s="60"/>
      <c r="HN27" s="60"/>
      <c r="HO27" s="60"/>
      <c r="HP27" s="60"/>
      <c r="HQ27" s="60"/>
      <c r="HR27" s="60"/>
      <c r="HS27" s="60"/>
      <c r="HT27" s="60"/>
      <c r="HU27" s="60"/>
      <c r="HV27" s="60"/>
      <c r="HW27" s="60"/>
      <c r="HX27" s="60"/>
      <c r="HY27" s="60"/>
      <c r="HZ27" s="60"/>
      <c r="IA27" s="60"/>
      <c r="IB27" s="60"/>
      <c r="IC27" s="60"/>
      <c r="ID27" s="60"/>
      <c r="IE27" s="60"/>
      <c r="IF27" s="60"/>
      <c r="IG27" s="60"/>
      <c r="IH27" s="60"/>
      <c r="II27" s="60"/>
      <c r="IJ27" s="60"/>
      <c r="IK27" s="60"/>
      <c r="IL27" s="60"/>
      <c r="IM27" s="60"/>
      <c r="IN27" s="60"/>
      <c r="IO27" s="60"/>
      <c r="IP27" s="60"/>
      <c r="IQ27" s="60"/>
      <c r="IR27" s="60"/>
      <c r="IS27" s="60"/>
      <c r="IT27" s="60"/>
      <c r="IU27" s="40"/>
    </row>
    <row r="28" spans="1:255" ht="18.2" customHeight="1">
      <c r="A28" s="29">
        <v>4</v>
      </c>
      <c r="B28" s="12" t="s">
        <v>112</v>
      </c>
      <c r="C28" s="21"/>
      <c r="D28" s="21"/>
      <c r="E28" s="21"/>
      <c r="F28" s="21"/>
      <c r="G28" s="48" t="s">
        <v>10</v>
      </c>
    </row>
    <row r="29" spans="1:255" ht="18.2" customHeight="1">
      <c r="A29" s="42"/>
      <c r="B29" s="12" t="s">
        <v>103</v>
      </c>
      <c r="C29" s="21"/>
      <c r="D29" s="21"/>
      <c r="E29" s="21"/>
      <c r="F29" s="21"/>
      <c r="G29" s="21"/>
    </row>
    <row r="30" spans="1:255" ht="18.2" customHeight="1">
      <c r="A30" s="42"/>
      <c r="B30" s="13" t="s">
        <v>120</v>
      </c>
      <c r="C30" s="21">
        <v>24</v>
      </c>
      <c r="D30" s="34">
        <v>11.6</v>
      </c>
      <c r="E30" s="35">
        <v>67671560</v>
      </c>
      <c r="F30" s="21">
        <v>20.98</v>
      </c>
      <c r="G30" s="21"/>
    </row>
    <row r="31" spans="1:255" ht="18.2" customHeight="1">
      <c r="A31" s="42"/>
      <c r="B31" s="13" t="s">
        <v>140</v>
      </c>
      <c r="C31" s="21">
        <v>1</v>
      </c>
      <c r="D31" s="21">
        <v>0.48</v>
      </c>
      <c r="E31" s="35">
        <v>200000</v>
      </c>
      <c r="F31" s="21">
        <v>0.06</v>
      </c>
      <c r="G31" s="21"/>
      <c r="H31" s="7"/>
    </row>
    <row r="32" spans="1:255" ht="18.2" customHeight="1">
      <c r="A32" s="42"/>
      <c r="B32" s="13" t="s">
        <v>141</v>
      </c>
      <c r="C32" s="21">
        <v>1</v>
      </c>
      <c r="D32" s="21">
        <v>0.48</v>
      </c>
      <c r="E32" s="35">
        <v>50000</v>
      </c>
      <c r="F32" s="21">
        <v>0.02</v>
      </c>
      <c r="G32" s="21"/>
    </row>
    <row r="33" spans="1:8" ht="18.2" customHeight="1">
      <c r="A33" s="42"/>
      <c r="B33" s="13" t="s">
        <v>142</v>
      </c>
      <c r="C33" s="21">
        <v>2</v>
      </c>
      <c r="D33" s="3">
        <v>0.97</v>
      </c>
      <c r="E33" s="35">
        <v>2700000</v>
      </c>
      <c r="F33" s="3">
        <v>0.84</v>
      </c>
      <c r="G33" s="3"/>
    </row>
    <row r="34" spans="1:8" ht="18.2" customHeight="1">
      <c r="A34" s="51" t="s">
        <v>8</v>
      </c>
      <c r="B34" s="52"/>
      <c r="C34" s="6">
        <f>SUM(C30:C33)</f>
        <v>28</v>
      </c>
      <c r="D34" s="6">
        <f>SUM(D30:D33)</f>
        <v>13.530000000000001</v>
      </c>
      <c r="E34" s="11">
        <f>SUM(E30:E33)</f>
        <v>70621560</v>
      </c>
      <c r="F34" s="39">
        <f>SUM(F30:F33)</f>
        <v>21.9</v>
      </c>
      <c r="G34" s="4"/>
    </row>
    <row r="35" spans="1:8" ht="18.2" customHeight="1">
      <c r="A35" s="41">
        <v>5</v>
      </c>
      <c r="B35" s="23" t="s">
        <v>113</v>
      </c>
      <c r="C35" s="21"/>
      <c r="D35" s="21"/>
      <c r="E35" s="21"/>
      <c r="F35" s="21"/>
      <c r="G35" s="48" t="s">
        <v>10</v>
      </c>
    </row>
    <row r="36" spans="1:8" ht="18.2" customHeight="1">
      <c r="A36" s="42"/>
      <c r="B36" s="13" t="s">
        <v>121</v>
      </c>
      <c r="C36" s="21">
        <v>21</v>
      </c>
      <c r="D36" s="21">
        <v>10.15</v>
      </c>
      <c r="E36" s="37">
        <v>4663250</v>
      </c>
      <c r="F36" s="21">
        <v>1.45</v>
      </c>
      <c r="G36" s="21"/>
    </row>
    <row r="37" spans="1:8" ht="18.2" customHeight="1">
      <c r="A37" s="42"/>
      <c r="B37" s="13" t="s">
        <v>123</v>
      </c>
      <c r="C37" s="21">
        <v>2</v>
      </c>
      <c r="D37" s="21">
        <v>0.48</v>
      </c>
      <c r="E37" s="37">
        <v>7291800</v>
      </c>
      <c r="F37" s="34">
        <v>2.2599999999999998</v>
      </c>
      <c r="G37" s="21"/>
    </row>
    <row r="38" spans="1:8" ht="18.2" customHeight="1">
      <c r="A38" s="42"/>
      <c r="B38" s="13" t="s">
        <v>124</v>
      </c>
      <c r="C38" s="21">
        <v>1</v>
      </c>
      <c r="D38" s="21">
        <v>0.48</v>
      </c>
      <c r="E38" s="37">
        <v>41600</v>
      </c>
      <c r="F38" s="21">
        <v>0.01</v>
      </c>
      <c r="G38" s="21"/>
    </row>
    <row r="39" spans="1:8" ht="18.2" customHeight="1">
      <c r="A39" s="29"/>
      <c r="B39" s="13" t="s">
        <v>125</v>
      </c>
      <c r="C39" s="21">
        <v>2</v>
      </c>
      <c r="D39" s="21">
        <v>0.97</v>
      </c>
      <c r="E39" s="37">
        <v>103600</v>
      </c>
      <c r="F39" s="21">
        <v>0.03</v>
      </c>
      <c r="G39" s="21"/>
    </row>
    <row r="40" spans="1:8" ht="18.2" customHeight="1">
      <c r="A40" s="42"/>
      <c r="B40" s="13" t="s">
        <v>126</v>
      </c>
      <c r="C40" s="21">
        <v>1</v>
      </c>
      <c r="D40" s="21">
        <v>0.48</v>
      </c>
      <c r="E40" s="37">
        <v>34000</v>
      </c>
      <c r="F40" s="21">
        <v>0.01</v>
      </c>
      <c r="G40" s="21"/>
      <c r="H40" s="7"/>
    </row>
    <row r="41" spans="1:8" ht="18.2" customHeight="1">
      <c r="A41" s="42"/>
      <c r="B41" s="13" t="s">
        <v>127</v>
      </c>
      <c r="C41" s="21">
        <v>3</v>
      </c>
      <c r="D41" s="21">
        <v>1.45</v>
      </c>
      <c r="E41" s="37">
        <v>1593400</v>
      </c>
      <c r="F41" s="21">
        <v>0.49</v>
      </c>
      <c r="G41" s="21"/>
      <c r="H41" s="7"/>
    </row>
    <row r="42" spans="1:8" ht="18.2" customHeight="1">
      <c r="A42" s="42"/>
      <c r="B42" s="13" t="s">
        <v>128</v>
      </c>
      <c r="C42" s="21">
        <v>1</v>
      </c>
      <c r="D42" s="21">
        <v>0.48</v>
      </c>
      <c r="E42" s="37">
        <v>1700000</v>
      </c>
      <c r="F42" s="21">
        <v>0.53</v>
      </c>
      <c r="G42" s="21"/>
      <c r="H42" s="7"/>
    </row>
    <row r="43" spans="1:8" ht="18.2" customHeight="1">
      <c r="A43" s="42"/>
      <c r="B43" s="13" t="s">
        <v>129</v>
      </c>
      <c r="C43" s="21">
        <v>2</v>
      </c>
      <c r="D43" s="21">
        <v>0.97</v>
      </c>
      <c r="E43" s="37">
        <v>178500</v>
      </c>
      <c r="F43" s="34">
        <v>0.06</v>
      </c>
      <c r="G43" s="21"/>
      <c r="H43" s="7"/>
    </row>
    <row r="44" spans="1:8" ht="18.2" customHeight="1">
      <c r="A44" s="42"/>
      <c r="B44" s="13" t="s">
        <v>130</v>
      </c>
      <c r="C44" s="21">
        <v>2</v>
      </c>
      <c r="D44" s="21">
        <v>0.97</v>
      </c>
      <c r="E44" s="37">
        <v>112400</v>
      </c>
      <c r="F44" s="21">
        <v>0.03</v>
      </c>
      <c r="G44" s="21"/>
      <c r="H44" s="7"/>
    </row>
    <row r="45" spans="1:8" ht="18.2" customHeight="1">
      <c r="A45" s="51" t="s">
        <v>8</v>
      </c>
      <c r="B45" s="52"/>
      <c r="C45" s="6">
        <f>SUM(C36:C44)</f>
        <v>35</v>
      </c>
      <c r="D45" s="6">
        <f>SUM(D36:D44)</f>
        <v>16.430000000000003</v>
      </c>
      <c r="E45" s="11">
        <f>SUM(E36:E44)</f>
        <v>15718550</v>
      </c>
      <c r="F45" s="6">
        <f>SUM(F36:F44)</f>
        <v>4.8699999999999992</v>
      </c>
      <c r="G45" s="4"/>
    </row>
    <row r="46" spans="1:8" ht="18.2" customHeight="1">
      <c r="A46" s="41">
        <v>6</v>
      </c>
      <c r="B46" s="23" t="s">
        <v>105</v>
      </c>
      <c r="C46" s="21"/>
      <c r="D46" s="21"/>
      <c r="E46" s="21"/>
      <c r="F46" s="21"/>
      <c r="G46" s="48" t="s">
        <v>10</v>
      </c>
      <c r="H46" s="7"/>
    </row>
    <row r="47" spans="1:8" ht="18.2" customHeight="1">
      <c r="A47" s="42"/>
      <c r="B47" s="13" t="s">
        <v>149</v>
      </c>
      <c r="C47" s="21">
        <v>1</v>
      </c>
      <c r="D47" s="21">
        <v>0.48</v>
      </c>
      <c r="E47" s="37">
        <v>100000</v>
      </c>
      <c r="F47" s="21">
        <v>0.03</v>
      </c>
      <c r="G47" s="21"/>
      <c r="H47" s="7"/>
    </row>
    <row r="48" spans="1:8" ht="18.2" customHeight="1">
      <c r="A48" s="29"/>
      <c r="B48" s="13" t="s">
        <v>134</v>
      </c>
      <c r="C48" s="21">
        <v>1</v>
      </c>
      <c r="D48" s="21">
        <v>0.48</v>
      </c>
      <c r="E48" s="37">
        <v>270000</v>
      </c>
      <c r="F48" s="21">
        <v>0.08</v>
      </c>
      <c r="G48" s="21"/>
    </row>
    <row r="49" spans="1:8" ht="18.2" customHeight="1">
      <c r="A49" s="42"/>
      <c r="B49" s="13" t="s">
        <v>135</v>
      </c>
      <c r="C49" s="21">
        <v>9</v>
      </c>
      <c r="D49" s="21">
        <v>4.3499999999999996</v>
      </c>
      <c r="E49" s="37">
        <v>6740000</v>
      </c>
      <c r="F49" s="21">
        <v>2.09</v>
      </c>
      <c r="G49" s="21"/>
      <c r="H49" s="7"/>
    </row>
    <row r="50" spans="1:8" ht="18.2" customHeight="1">
      <c r="A50" s="42"/>
      <c r="B50" s="13" t="s">
        <v>136</v>
      </c>
      <c r="C50" s="21">
        <v>1</v>
      </c>
      <c r="D50" s="21">
        <v>0.48</v>
      </c>
      <c r="E50" s="37">
        <v>60000</v>
      </c>
      <c r="F50" s="21">
        <v>0.02</v>
      </c>
      <c r="G50" s="21"/>
      <c r="H50" s="7"/>
    </row>
    <row r="51" spans="1:8" ht="18.2" customHeight="1">
      <c r="A51" s="51" t="s">
        <v>8</v>
      </c>
      <c r="B51" s="52"/>
      <c r="C51" s="6">
        <f>SUM(C47:C50)</f>
        <v>12</v>
      </c>
      <c r="D51" s="6">
        <f>SUM(D47:D50)</f>
        <v>5.7899999999999991</v>
      </c>
      <c r="E51" s="11">
        <f>SUM(E47:E50)</f>
        <v>7170000</v>
      </c>
      <c r="F51" s="39">
        <f>SUM(F47:F50)</f>
        <v>2.2199999999999998</v>
      </c>
      <c r="G51" s="4"/>
    </row>
    <row r="52" spans="1:8">
      <c r="F52" s="8"/>
    </row>
    <row r="53" spans="1:8">
      <c r="A53" s="41">
        <v>7</v>
      </c>
      <c r="B53" s="23" t="s">
        <v>114</v>
      </c>
      <c r="C53" s="21"/>
      <c r="D53" s="21"/>
      <c r="E53" s="21"/>
      <c r="F53" s="21"/>
      <c r="G53" s="48" t="s">
        <v>10</v>
      </c>
      <c r="H53" s="7"/>
    </row>
    <row r="54" spans="1:8">
      <c r="A54" s="29"/>
      <c r="B54" s="13" t="s">
        <v>137</v>
      </c>
      <c r="C54" s="21">
        <v>1</v>
      </c>
      <c r="D54" s="21">
        <v>0.48</v>
      </c>
      <c r="E54" s="37">
        <v>150000</v>
      </c>
      <c r="F54" s="21">
        <v>0.05</v>
      </c>
      <c r="G54" s="21"/>
    </row>
    <row r="55" spans="1:8">
      <c r="A55" s="42"/>
      <c r="B55" s="13" t="s">
        <v>131</v>
      </c>
      <c r="C55" s="21">
        <v>1</v>
      </c>
      <c r="D55" s="21">
        <v>0.48</v>
      </c>
      <c r="E55" s="37">
        <v>50000</v>
      </c>
      <c r="F55" s="21">
        <v>0.01</v>
      </c>
      <c r="G55" s="21"/>
      <c r="H55" s="7"/>
    </row>
    <row r="56" spans="1:8">
      <c r="A56" s="42"/>
      <c r="B56" s="13" t="s">
        <v>138</v>
      </c>
      <c r="C56" s="21">
        <v>6</v>
      </c>
      <c r="D56" s="34">
        <v>2.9</v>
      </c>
      <c r="E56" s="37">
        <v>5000000</v>
      </c>
      <c r="F56" s="21">
        <v>1.55</v>
      </c>
      <c r="G56" s="21"/>
      <c r="H56" s="7"/>
    </row>
    <row r="57" spans="1:8">
      <c r="A57" s="51" t="s">
        <v>8</v>
      </c>
      <c r="B57" s="52"/>
      <c r="C57" s="6">
        <v>8</v>
      </c>
      <c r="D57" s="10">
        <f>SUM(D54:D56)</f>
        <v>3.86</v>
      </c>
      <c r="E57" s="11">
        <f>SUM(E54:E56)</f>
        <v>5200000</v>
      </c>
      <c r="F57" s="10">
        <f>SUM(F54:F56)</f>
        <v>1.61</v>
      </c>
      <c r="G57" s="4"/>
    </row>
    <row r="58" spans="1:8">
      <c r="A58" s="51" t="s">
        <v>9</v>
      </c>
      <c r="B58" s="52"/>
      <c r="C58" s="6">
        <v>211</v>
      </c>
      <c r="D58" s="10">
        <v>100</v>
      </c>
      <c r="E58" s="11">
        <f>SUM(E14,E21,E27,E34,E45,E51,E57)</f>
        <v>322876207</v>
      </c>
      <c r="F58" s="39">
        <f>SUM(F14,F21,F27,F34,F45,F51,F57)</f>
        <v>100.00000000000001</v>
      </c>
      <c r="G58" s="6"/>
    </row>
    <row r="59" spans="1:8">
      <c r="F59" s="8"/>
    </row>
    <row r="60" spans="1:8">
      <c r="F60" s="8"/>
    </row>
    <row r="61" spans="1:8">
      <c r="F61" s="8"/>
    </row>
    <row r="62" spans="1:8">
      <c r="F62" s="8"/>
    </row>
    <row r="63" spans="1:8">
      <c r="F63" s="8"/>
    </row>
    <row r="64" spans="1:8">
      <c r="F64" s="8"/>
    </row>
    <row r="65" spans="6:6">
      <c r="F65" s="8"/>
    </row>
    <row r="66" spans="6:6">
      <c r="F66" s="8"/>
    </row>
    <row r="67" spans="6:6">
      <c r="F67" s="8"/>
    </row>
    <row r="68" spans="6:6">
      <c r="F68" s="8"/>
    </row>
    <row r="69" spans="6:6">
      <c r="F69" s="8"/>
    </row>
    <row r="70" spans="6:6">
      <c r="F70" s="8"/>
    </row>
    <row r="71" spans="6:6">
      <c r="F71" s="8"/>
    </row>
    <row r="72" spans="6:6">
      <c r="F72" s="8"/>
    </row>
    <row r="73" spans="6:6">
      <c r="F73" s="8"/>
    </row>
    <row r="74" spans="6:6">
      <c r="F74" s="8"/>
    </row>
    <row r="75" spans="6:6">
      <c r="F75" s="8"/>
    </row>
    <row r="76" spans="6:6">
      <c r="F76" s="8"/>
    </row>
    <row r="77" spans="6:6">
      <c r="F77" s="8"/>
    </row>
    <row r="78" spans="6:6">
      <c r="F78" s="8"/>
    </row>
    <row r="79" spans="6:6">
      <c r="F79" s="8"/>
    </row>
    <row r="80" spans="6:6">
      <c r="F80" s="8"/>
    </row>
    <row r="81" spans="6:6">
      <c r="F81" s="8"/>
    </row>
    <row r="82" spans="6:6">
      <c r="F82" s="8"/>
    </row>
    <row r="83" spans="6:6">
      <c r="F83" s="8"/>
    </row>
    <row r="84" spans="6:6">
      <c r="F84" s="8"/>
    </row>
    <row r="85" spans="6:6">
      <c r="F85" s="8"/>
    </row>
    <row r="86" spans="6:6">
      <c r="F86" s="8"/>
    </row>
    <row r="87" spans="6:6">
      <c r="F87" s="8"/>
    </row>
    <row r="88" spans="6:6">
      <c r="F88" s="8"/>
    </row>
    <row r="89" spans="6:6">
      <c r="F89" s="8"/>
    </row>
    <row r="90" spans="6:6">
      <c r="F90" s="8"/>
    </row>
    <row r="91" spans="6:6">
      <c r="F91" s="8"/>
    </row>
  </sheetData>
  <mergeCells count="96">
    <mergeCell ref="A34:B34"/>
    <mergeCell ref="A45:B45"/>
    <mergeCell ref="A51:B51"/>
    <mergeCell ref="A57:B57"/>
    <mergeCell ref="A58:B58"/>
    <mergeCell ref="IR27:IT27"/>
    <mergeCell ref="HK27:HM27"/>
    <mergeCell ref="HN27:HP27"/>
    <mergeCell ref="HQ27:HS27"/>
    <mergeCell ref="HT27:HV27"/>
    <mergeCell ref="HW27:HY27"/>
    <mergeCell ref="HZ27:IB27"/>
    <mergeCell ref="IC27:IE27"/>
    <mergeCell ref="IF27:IH27"/>
    <mergeCell ref="II27:IK27"/>
    <mergeCell ref="IL27:IN27"/>
    <mergeCell ref="IO27:IQ27"/>
    <mergeCell ref="HH27:HJ27"/>
    <mergeCell ref="GA27:GC27"/>
    <mergeCell ref="GD27:GF27"/>
    <mergeCell ref="GG27:GI27"/>
    <mergeCell ref="GJ27:GL27"/>
    <mergeCell ref="GM27:GO27"/>
    <mergeCell ref="GP27:GR27"/>
    <mergeCell ref="GS27:GU27"/>
    <mergeCell ref="GV27:GX27"/>
    <mergeCell ref="GY27:HA27"/>
    <mergeCell ref="HB27:HD27"/>
    <mergeCell ref="HE27:HG27"/>
    <mergeCell ref="FX27:FZ27"/>
    <mergeCell ref="EQ27:ES27"/>
    <mergeCell ref="ET27:EV27"/>
    <mergeCell ref="EW27:EY27"/>
    <mergeCell ref="EZ27:FB27"/>
    <mergeCell ref="FC27:FE27"/>
    <mergeCell ref="FF27:FH27"/>
    <mergeCell ref="FI27:FK27"/>
    <mergeCell ref="FL27:FN27"/>
    <mergeCell ref="FO27:FQ27"/>
    <mergeCell ref="FR27:FT27"/>
    <mergeCell ref="FU27:FW27"/>
    <mergeCell ref="EN27:EP27"/>
    <mergeCell ref="DG27:DI27"/>
    <mergeCell ref="DJ27:DL27"/>
    <mergeCell ref="DM27:DO27"/>
    <mergeCell ref="DP27:DR27"/>
    <mergeCell ref="DS27:DU27"/>
    <mergeCell ref="DV27:DX27"/>
    <mergeCell ref="DY27:EA27"/>
    <mergeCell ref="EB27:ED27"/>
    <mergeCell ref="EE27:EG27"/>
    <mergeCell ref="EH27:EJ27"/>
    <mergeCell ref="EK27:EM27"/>
    <mergeCell ref="DD27:DF27"/>
    <mergeCell ref="BW27:BY27"/>
    <mergeCell ref="BZ27:CB27"/>
    <mergeCell ref="CC27:CE27"/>
    <mergeCell ref="CF27:CH27"/>
    <mergeCell ref="CI27:CK27"/>
    <mergeCell ref="CL27:CN27"/>
    <mergeCell ref="CO27:CQ27"/>
    <mergeCell ref="CR27:CT27"/>
    <mergeCell ref="CU27:CW27"/>
    <mergeCell ref="CX27:CZ27"/>
    <mergeCell ref="DA27:DC27"/>
    <mergeCell ref="BT27:BV27"/>
    <mergeCell ref="AM27:AO27"/>
    <mergeCell ref="AP27:AR27"/>
    <mergeCell ref="AS27:AU27"/>
    <mergeCell ref="AV27:AX27"/>
    <mergeCell ref="AY27:BA27"/>
    <mergeCell ref="BB27:BD27"/>
    <mergeCell ref="BE27:BG27"/>
    <mergeCell ref="BH27:BJ27"/>
    <mergeCell ref="BK27:BM27"/>
    <mergeCell ref="BN27:BP27"/>
    <mergeCell ref="BQ27:BS27"/>
    <mergeCell ref="AJ27:AL27"/>
    <mergeCell ref="A21:B21"/>
    <mergeCell ref="A27:B27"/>
    <mergeCell ref="I27:K27"/>
    <mergeCell ref="L27:N27"/>
    <mergeCell ref="O27:Q27"/>
    <mergeCell ref="R27:T27"/>
    <mergeCell ref="U27:W27"/>
    <mergeCell ref="X27:Z27"/>
    <mergeCell ref="AA27:AC27"/>
    <mergeCell ref="AD27:AF27"/>
    <mergeCell ref="AG27:AI27"/>
    <mergeCell ref="A14:B14"/>
    <mergeCell ref="A1:G1"/>
    <mergeCell ref="A2:G2"/>
    <mergeCell ref="A4:G4"/>
    <mergeCell ref="A5:B6"/>
    <mergeCell ref="G5:G6"/>
    <mergeCell ref="A3:G3"/>
  </mergeCells>
  <pageMargins left="0.39370078740157483" right="0.6" top="0.98425196850393704" bottom="0.35" header="0.51181102362204722" footer="0.3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"/>
  <sheetViews>
    <sheetView zoomScale="150" workbookViewId="0">
      <selection activeCell="E2" sqref="E2"/>
    </sheetView>
  </sheetViews>
  <sheetFormatPr defaultRowHeight="21"/>
  <cols>
    <col min="1" max="16384" width="9.140625" style="9"/>
  </cols>
  <sheetData>
    <row r="1" spans="1:9" ht="15" customHeight="1">
      <c r="A1" s="53" t="s">
        <v>150</v>
      </c>
      <c r="B1" s="53"/>
      <c r="C1" s="53"/>
      <c r="D1" s="53"/>
      <c r="E1" s="53"/>
      <c r="F1" s="53"/>
      <c r="G1" s="53"/>
      <c r="H1" s="53"/>
      <c r="I1" s="53"/>
    </row>
    <row r="2" spans="1:9">
      <c r="E2" s="49"/>
    </row>
    <row r="6" spans="1:9">
      <c r="E6" s="50"/>
    </row>
  </sheetData>
  <mergeCells count="1">
    <mergeCell ref="A1:I1"/>
  </mergeCells>
  <pageMargins left="0.98425196850393704" right="0.39370078740157483" top="0.26" bottom="0.98425196850393704" header="0.51181102362204722" footer="0.51181102362204722"/>
  <pageSetup paperSize="9" orientation="portrait" horizontalDpi="4294967293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"/>
  <sheetViews>
    <sheetView zoomScale="150" workbookViewId="0">
      <selection activeCell="E7" sqref="E7"/>
    </sheetView>
  </sheetViews>
  <sheetFormatPr defaultRowHeight="21"/>
  <cols>
    <col min="1" max="16384" width="9.140625" style="9"/>
  </cols>
  <sheetData>
    <row r="1" spans="1:9" ht="17.25" customHeight="1">
      <c r="A1" s="53" t="s">
        <v>151</v>
      </c>
      <c r="B1" s="53"/>
      <c r="C1" s="53"/>
      <c r="D1" s="53"/>
      <c r="E1" s="53"/>
      <c r="F1" s="53"/>
      <c r="G1" s="53"/>
      <c r="H1" s="53"/>
      <c r="I1" s="53"/>
    </row>
    <row r="2" spans="1:9">
      <c r="E2" s="49"/>
    </row>
  </sheetData>
  <mergeCells count="1">
    <mergeCell ref="A1:I1"/>
  </mergeCells>
  <phoneticPr fontId="1" type="noConversion"/>
  <pageMargins left="0.98425196850393704" right="0.39370078740157483" top="0.31496062992125984" bottom="0.98425196850393704" header="0.51181102362204722" footer="0.51181102362204722"/>
  <pageSetup paperSize="9" orientation="portrait" horizontalDpi="4294967293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V119"/>
  <sheetViews>
    <sheetView topLeftCell="A4" zoomScale="120" zoomScaleNormal="120" workbookViewId="0">
      <selection activeCell="C27" sqref="C27"/>
    </sheetView>
  </sheetViews>
  <sheetFormatPr defaultRowHeight="18.75"/>
  <cols>
    <col min="1" max="1" width="2.7109375" style="2" customWidth="1"/>
    <col min="2" max="2" width="17.5703125" style="2" customWidth="1"/>
    <col min="3" max="3" width="46.140625" style="2" customWidth="1"/>
    <col min="4" max="5" width="14.28515625" style="2" customWidth="1"/>
    <col min="6" max="6" width="13.85546875" style="2" customWidth="1"/>
    <col min="7" max="7" width="14.5703125" style="2" customWidth="1"/>
    <col min="8" max="8" width="15" style="2" customWidth="1"/>
    <col min="9" max="16384" width="9.140625" style="2"/>
  </cols>
  <sheetData>
    <row r="1" spans="1:8" ht="21">
      <c r="A1" s="53" t="s">
        <v>0</v>
      </c>
      <c r="B1" s="53"/>
      <c r="C1" s="53"/>
      <c r="D1" s="53"/>
      <c r="E1" s="53"/>
      <c r="F1" s="53"/>
      <c r="G1" s="53"/>
      <c r="H1" s="53"/>
    </row>
    <row r="2" spans="1:8" ht="21">
      <c r="A2" s="53" t="s">
        <v>101</v>
      </c>
      <c r="B2" s="53"/>
      <c r="C2" s="53"/>
      <c r="D2" s="53"/>
      <c r="E2" s="53"/>
      <c r="F2" s="53"/>
      <c r="G2" s="53"/>
      <c r="H2" s="53"/>
    </row>
    <row r="3" spans="1:8" ht="21">
      <c r="A3" s="53" t="s">
        <v>10</v>
      </c>
      <c r="B3" s="53"/>
      <c r="C3" s="53"/>
      <c r="D3" s="53"/>
      <c r="E3" s="53"/>
      <c r="F3" s="53"/>
      <c r="G3" s="53"/>
      <c r="H3" s="53"/>
    </row>
    <row r="4" spans="1:8">
      <c r="A4" s="64" t="s">
        <v>1</v>
      </c>
      <c r="B4" s="65"/>
      <c r="C4" s="66"/>
      <c r="D4" s="1" t="s">
        <v>2</v>
      </c>
      <c r="E4" s="1" t="s">
        <v>3</v>
      </c>
      <c r="F4" s="1" t="s">
        <v>19</v>
      </c>
      <c r="G4" s="1" t="s">
        <v>3</v>
      </c>
      <c r="H4" s="62" t="s">
        <v>4</v>
      </c>
    </row>
    <row r="5" spans="1:8">
      <c r="A5" s="67"/>
      <c r="B5" s="68"/>
      <c r="C5" s="68"/>
      <c r="D5" s="18" t="s">
        <v>5</v>
      </c>
      <c r="E5" s="20" t="s">
        <v>6</v>
      </c>
      <c r="F5" s="18" t="s">
        <v>20</v>
      </c>
      <c r="G5" s="18" t="s">
        <v>7</v>
      </c>
      <c r="H5" s="63"/>
    </row>
    <row r="6" spans="1:8">
      <c r="A6" s="22">
        <v>1</v>
      </c>
      <c r="B6" s="23" t="s">
        <v>13</v>
      </c>
      <c r="C6" s="24"/>
      <c r="D6" s="3"/>
      <c r="E6" s="3"/>
      <c r="F6" s="3"/>
      <c r="G6" s="3"/>
      <c r="H6" s="3" t="s">
        <v>10</v>
      </c>
    </row>
    <row r="7" spans="1:8">
      <c r="A7" s="31"/>
      <c r="B7" s="12" t="s">
        <v>12</v>
      </c>
      <c r="C7" s="32"/>
      <c r="D7" s="3"/>
      <c r="E7" s="3"/>
      <c r="F7" s="3"/>
      <c r="G7" s="3"/>
      <c r="H7" s="3"/>
    </row>
    <row r="8" spans="1:8" ht="19.5" customHeight="1">
      <c r="A8" s="19" t="s">
        <v>15</v>
      </c>
      <c r="B8" s="13" t="s">
        <v>17</v>
      </c>
      <c r="C8" s="25" t="s">
        <v>14</v>
      </c>
      <c r="D8" s="21">
        <v>4</v>
      </c>
      <c r="E8" s="3">
        <v>2.33</v>
      </c>
      <c r="F8" s="35">
        <v>1000000</v>
      </c>
      <c r="G8" s="3">
        <v>0.43</v>
      </c>
      <c r="H8" s="3"/>
    </row>
    <row r="9" spans="1:8">
      <c r="A9" s="19" t="s">
        <v>16</v>
      </c>
      <c r="B9" s="13"/>
      <c r="C9" s="25" t="s">
        <v>11</v>
      </c>
      <c r="D9" s="21"/>
      <c r="E9" s="3"/>
      <c r="F9" s="36"/>
      <c r="G9" s="3"/>
      <c r="H9" s="3"/>
    </row>
    <row r="10" spans="1:8">
      <c r="A10" s="19"/>
      <c r="B10" s="13" t="s">
        <v>18</v>
      </c>
      <c r="C10" s="25" t="s">
        <v>21</v>
      </c>
      <c r="D10" s="21">
        <v>4</v>
      </c>
      <c r="E10" s="3">
        <v>2.33</v>
      </c>
      <c r="F10" s="35">
        <v>776000</v>
      </c>
      <c r="G10" s="3">
        <v>0.33</v>
      </c>
      <c r="H10" s="3"/>
    </row>
    <row r="11" spans="1:8">
      <c r="A11" s="19"/>
      <c r="B11" s="13"/>
      <c r="C11" s="25" t="s">
        <v>22</v>
      </c>
      <c r="D11" s="21"/>
      <c r="E11" s="3"/>
      <c r="F11" s="36"/>
      <c r="G11" s="3"/>
      <c r="H11" s="3"/>
    </row>
    <row r="12" spans="1:8">
      <c r="A12" s="19"/>
      <c r="B12" s="13" t="s">
        <v>23</v>
      </c>
      <c r="C12" s="25" t="s">
        <v>24</v>
      </c>
      <c r="D12" s="21">
        <v>10</v>
      </c>
      <c r="E12" s="34">
        <v>5.81</v>
      </c>
      <c r="F12" s="35">
        <v>1640000</v>
      </c>
      <c r="G12" s="34">
        <v>0.7</v>
      </c>
      <c r="H12" s="3"/>
    </row>
    <row r="13" spans="1:8">
      <c r="A13" s="19"/>
      <c r="B13" s="13"/>
      <c r="C13" s="25" t="s">
        <v>12</v>
      </c>
      <c r="D13" s="21"/>
      <c r="E13" s="3"/>
      <c r="F13" s="36"/>
      <c r="G13" s="3"/>
      <c r="H13" s="3"/>
    </row>
    <row r="14" spans="1:8">
      <c r="A14" s="26"/>
      <c r="B14" s="27" t="s">
        <v>25</v>
      </c>
      <c r="C14" s="28" t="s">
        <v>26</v>
      </c>
      <c r="D14" s="21">
        <v>1</v>
      </c>
      <c r="E14" s="3">
        <v>0.57999999999999996</v>
      </c>
      <c r="F14" s="35">
        <v>250000</v>
      </c>
      <c r="G14" s="34">
        <v>0.11</v>
      </c>
      <c r="H14" s="3"/>
    </row>
    <row r="15" spans="1:8">
      <c r="A15" s="51" t="s">
        <v>8</v>
      </c>
      <c r="B15" s="52"/>
      <c r="C15" s="52"/>
      <c r="D15" s="6">
        <f>SUM(D8:D14)</f>
        <v>19</v>
      </c>
      <c r="E15" s="6">
        <f t="shared" ref="E15:F15" si="0">SUM(E8:E14)</f>
        <v>11.049999999999999</v>
      </c>
      <c r="F15" s="11">
        <f t="shared" si="0"/>
        <v>3666000</v>
      </c>
      <c r="G15" s="6">
        <f>SUM(G8:G14)</f>
        <v>1.57</v>
      </c>
      <c r="H15" s="4"/>
    </row>
    <row r="16" spans="1:8">
      <c r="A16" s="22">
        <v>2</v>
      </c>
      <c r="B16" s="23" t="s">
        <v>27</v>
      </c>
      <c r="C16" s="24"/>
      <c r="D16" s="21"/>
      <c r="E16" s="21"/>
      <c r="F16" s="21"/>
      <c r="G16" s="21"/>
      <c r="H16" s="21" t="s">
        <v>10</v>
      </c>
    </row>
    <row r="17" spans="1:8">
      <c r="A17" s="19"/>
      <c r="B17" s="13" t="s">
        <v>28</v>
      </c>
      <c r="C17" s="25" t="s">
        <v>29</v>
      </c>
      <c r="D17" s="21">
        <v>6</v>
      </c>
      <c r="E17" s="21">
        <v>3.49</v>
      </c>
      <c r="F17" s="35">
        <v>1962500</v>
      </c>
      <c r="G17" s="21">
        <v>0.84</v>
      </c>
      <c r="H17" s="21"/>
    </row>
    <row r="18" spans="1:8">
      <c r="A18" s="19"/>
      <c r="B18" s="13"/>
      <c r="C18" s="25" t="s">
        <v>30</v>
      </c>
      <c r="D18" s="21"/>
      <c r="E18" s="21"/>
      <c r="F18" s="21"/>
      <c r="G18" s="21"/>
      <c r="H18" s="21"/>
    </row>
    <row r="19" spans="1:8">
      <c r="A19" s="29"/>
      <c r="B19" s="13" t="s">
        <v>31</v>
      </c>
      <c r="C19" s="30" t="s">
        <v>32</v>
      </c>
      <c r="D19" s="21">
        <v>1</v>
      </c>
      <c r="E19" s="21">
        <v>0.57999999999999996</v>
      </c>
      <c r="F19" s="35">
        <v>300000</v>
      </c>
      <c r="G19" s="21">
        <v>0.13</v>
      </c>
      <c r="H19" s="21"/>
    </row>
    <row r="20" spans="1:8">
      <c r="A20" s="26"/>
      <c r="B20" s="27" t="s">
        <v>33</v>
      </c>
      <c r="C20" s="28" t="s">
        <v>34</v>
      </c>
      <c r="D20" s="21">
        <v>9</v>
      </c>
      <c r="E20" s="21">
        <v>5.23</v>
      </c>
      <c r="F20" s="35">
        <v>1480000</v>
      </c>
      <c r="G20" s="21">
        <v>0.64</v>
      </c>
      <c r="H20" s="21"/>
    </row>
    <row r="21" spans="1:8">
      <c r="A21" s="51" t="s">
        <v>8</v>
      </c>
      <c r="B21" s="52"/>
      <c r="C21" s="61"/>
      <c r="D21" s="6">
        <f>SUM(D17:D20)</f>
        <v>16</v>
      </c>
      <c r="E21" s="6">
        <f t="shared" ref="E21:G21" si="1">SUM(E17:E20)</f>
        <v>9.3000000000000007</v>
      </c>
      <c r="F21" s="11">
        <f t="shared" si="1"/>
        <v>3742500</v>
      </c>
      <c r="G21" s="6">
        <f t="shared" si="1"/>
        <v>1.6099999999999999</v>
      </c>
      <c r="H21" s="4"/>
    </row>
    <row r="22" spans="1:8">
      <c r="A22" s="17"/>
      <c r="B22" s="17"/>
      <c r="C22" s="17"/>
      <c r="D22" s="14"/>
      <c r="E22" s="15"/>
      <c r="F22" s="16"/>
      <c r="G22" s="15"/>
      <c r="H22" s="5"/>
    </row>
    <row r="23" spans="1:8">
      <c r="A23" s="17"/>
      <c r="B23" s="17"/>
      <c r="C23" s="17"/>
      <c r="D23" s="14"/>
      <c r="E23" s="15"/>
      <c r="F23" s="16"/>
      <c r="G23" s="15"/>
      <c r="H23" s="5"/>
    </row>
    <row r="24" spans="1:8">
      <c r="A24" s="17"/>
      <c r="B24" s="17"/>
      <c r="C24" s="17"/>
      <c r="D24" s="14"/>
      <c r="E24" s="15"/>
      <c r="F24" s="16"/>
      <c r="G24" s="15"/>
      <c r="H24" s="5"/>
    </row>
    <row r="25" spans="1:8">
      <c r="A25" s="17"/>
      <c r="B25" s="17"/>
      <c r="C25" s="17"/>
      <c r="D25" s="14"/>
      <c r="E25" s="15"/>
      <c r="F25" s="16"/>
      <c r="G25" s="15"/>
      <c r="H25" s="5"/>
    </row>
    <row r="26" spans="1:8">
      <c r="A26" s="17"/>
      <c r="B26" s="17"/>
      <c r="C26" s="17"/>
      <c r="D26" s="14"/>
      <c r="E26" s="15"/>
      <c r="F26" s="16"/>
      <c r="G26" s="15"/>
      <c r="H26" s="5"/>
    </row>
    <row r="27" spans="1:8">
      <c r="A27" s="17"/>
      <c r="B27" s="17"/>
      <c r="C27" s="17"/>
      <c r="D27" s="14"/>
      <c r="E27" s="15"/>
      <c r="F27" s="16"/>
      <c r="G27" s="15"/>
      <c r="H27" s="5"/>
    </row>
    <row r="28" spans="1:8">
      <c r="A28" s="22">
        <v>3</v>
      </c>
      <c r="B28" s="23" t="s">
        <v>91</v>
      </c>
      <c r="C28" s="24"/>
      <c r="D28" s="21"/>
      <c r="E28" s="21"/>
      <c r="F28" s="33"/>
      <c r="G28" s="21"/>
      <c r="H28" s="21" t="s">
        <v>10</v>
      </c>
    </row>
    <row r="29" spans="1:8">
      <c r="A29" s="19"/>
      <c r="B29" s="13" t="s">
        <v>35</v>
      </c>
      <c r="C29" s="25" t="s">
        <v>39</v>
      </c>
      <c r="D29" s="21">
        <v>27</v>
      </c>
      <c r="E29" s="21">
        <v>15.69</v>
      </c>
      <c r="F29" s="35">
        <v>55249440</v>
      </c>
      <c r="G29" s="34">
        <v>23.7</v>
      </c>
      <c r="H29" s="21"/>
    </row>
    <row r="30" spans="1:8">
      <c r="A30" s="29"/>
      <c r="B30" s="5"/>
      <c r="C30" s="30" t="s">
        <v>40</v>
      </c>
      <c r="D30" s="21"/>
      <c r="E30" s="21"/>
      <c r="F30" s="21"/>
      <c r="G30" s="21"/>
      <c r="H30" s="21"/>
    </row>
    <row r="31" spans="1:8">
      <c r="A31" s="19"/>
      <c r="B31" s="13"/>
      <c r="C31" s="25" t="s">
        <v>41</v>
      </c>
      <c r="D31" s="21"/>
      <c r="E31" s="21"/>
      <c r="F31" s="21"/>
      <c r="G31" s="21"/>
      <c r="H31" s="21"/>
    </row>
    <row r="32" spans="1:8">
      <c r="A32" s="19"/>
      <c r="B32" s="13" t="s">
        <v>36</v>
      </c>
      <c r="C32" s="25" t="s">
        <v>96</v>
      </c>
      <c r="D32" s="21">
        <v>2</v>
      </c>
      <c r="E32" s="21">
        <v>1.1599999999999999</v>
      </c>
      <c r="F32" s="35">
        <v>1050000</v>
      </c>
      <c r="G32" s="21">
        <v>0.45</v>
      </c>
      <c r="H32" s="21"/>
    </row>
    <row r="33" spans="1:256">
      <c r="A33" s="19"/>
      <c r="B33" s="13"/>
      <c r="C33" s="25" t="s">
        <v>98</v>
      </c>
      <c r="D33" s="21"/>
      <c r="E33" s="21"/>
      <c r="F33" s="21"/>
      <c r="G33" s="21"/>
      <c r="H33" s="21"/>
    </row>
    <row r="34" spans="1:256">
      <c r="A34" s="19"/>
      <c r="B34" s="13"/>
      <c r="C34" s="25" t="s">
        <v>97</v>
      </c>
      <c r="D34" s="21"/>
      <c r="E34" s="21"/>
      <c r="F34" s="21"/>
      <c r="G34" s="21"/>
      <c r="H34" s="21"/>
    </row>
    <row r="35" spans="1:256">
      <c r="A35" s="19"/>
      <c r="B35" s="13" t="s">
        <v>37</v>
      </c>
      <c r="C35" s="25" t="s">
        <v>42</v>
      </c>
      <c r="D35" s="21">
        <v>4</v>
      </c>
      <c r="E35" s="21">
        <v>2.33</v>
      </c>
      <c r="F35" s="35">
        <v>366800</v>
      </c>
      <c r="G35" s="21">
        <v>0.16</v>
      </c>
      <c r="H35" s="21"/>
    </row>
    <row r="36" spans="1:256">
      <c r="A36" s="19"/>
      <c r="B36" s="13"/>
      <c r="C36" s="25" t="s">
        <v>43</v>
      </c>
      <c r="D36" s="21"/>
      <c r="E36" s="21"/>
      <c r="F36" s="21"/>
      <c r="G36" s="21"/>
      <c r="H36" s="21"/>
    </row>
    <row r="37" spans="1:256">
      <c r="A37" s="19"/>
      <c r="B37" s="13" t="s">
        <v>38</v>
      </c>
      <c r="C37" s="25" t="s">
        <v>44</v>
      </c>
      <c r="D37" s="21">
        <v>6</v>
      </c>
      <c r="E37" s="21">
        <v>3.49</v>
      </c>
      <c r="F37" s="35">
        <v>2600000</v>
      </c>
      <c r="G37" s="21">
        <v>1.1100000000000001</v>
      </c>
      <c r="H37" s="21"/>
    </row>
    <row r="38" spans="1:256">
      <c r="A38" s="19"/>
      <c r="B38" s="13"/>
      <c r="C38" s="25" t="s">
        <v>45</v>
      </c>
      <c r="D38" s="21"/>
      <c r="E38" s="21"/>
      <c r="F38" s="21"/>
      <c r="G38" s="21"/>
      <c r="H38" s="21"/>
    </row>
    <row r="39" spans="1:256" s="13" customFormat="1">
      <c r="A39" s="51" t="s">
        <v>8</v>
      </c>
      <c r="B39" s="52"/>
      <c r="C39" s="52"/>
      <c r="D39" s="6">
        <f>SUM(D29:D38)</f>
        <v>39</v>
      </c>
      <c r="E39" s="6">
        <f t="shared" ref="E39:F39" si="2">SUM(E29:E38)</f>
        <v>22.67</v>
      </c>
      <c r="F39" s="11">
        <f t="shared" si="2"/>
        <v>59266240</v>
      </c>
      <c r="G39" s="6">
        <v>25.42</v>
      </c>
      <c r="H39" s="4"/>
      <c r="I39" s="15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60"/>
      <c r="FH39" s="60"/>
      <c r="FI39" s="60"/>
      <c r="FJ39" s="60"/>
      <c r="FK39" s="60"/>
      <c r="FL39" s="60"/>
      <c r="FM39" s="60"/>
      <c r="FN39" s="60"/>
      <c r="FO39" s="60"/>
      <c r="FP39" s="60"/>
      <c r="FQ39" s="60"/>
      <c r="FR39" s="60"/>
      <c r="FS39" s="60"/>
      <c r="FT39" s="60"/>
      <c r="FU39" s="60"/>
      <c r="FV39" s="60"/>
      <c r="FW39" s="60"/>
      <c r="FX39" s="60"/>
      <c r="FY39" s="60"/>
      <c r="FZ39" s="60"/>
      <c r="GA39" s="60"/>
      <c r="GB39" s="60"/>
      <c r="GC39" s="60"/>
      <c r="GD39" s="60"/>
      <c r="GE39" s="60"/>
      <c r="GF39" s="60"/>
      <c r="GG39" s="60"/>
      <c r="GH39" s="60"/>
      <c r="GI39" s="60"/>
      <c r="GJ39" s="60"/>
      <c r="GK39" s="60"/>
      <c r="GL39" s="60"/>
      <c r="GM39" s="60"/>
      <c r="GN39" s="60"/>
      <c r="GO39" s="60"/>
      <c r="GP39" s="60"/>
      <c r="GQ39" s="60"/>
      <c r="GR39" s="60"/>
      <c r="GS39" s="60"/>
      <c r="GT39" s="60"/>
      <c r="GU39" s="60"/>
      <c r="GV39" s="60"/>
      <c r="GW39" s="60"/>
      <c r="GX39" s="60"/>
      <c r="GY39" s="60"/>
      <c r="GZ39" s="60"/>
      <c r="HA39" s="60"/>
      <c r="HB39" s="60"/>
      <c r="HC39" s="60"/>
      <c r="HD39" s="60"/>
      <c r="HE39" s="60"/>
      <c r="HF39" s="60"/>
      <c r="HG39" s="60"/>
      <c r="HH39" s="60"/>
      <c r="HI39" s="60"/>
      <c r="HJ39" s="60"/>
      <c r="HK39" s="60"/>
      <c r="HL39" s="60"/>
      <c r="HM39" s="60"/>
      <c r="HN39" s="60"/>
      <c r="HO39" s="60"/>
      <c r="HP39" s="60"/>
      <c r="HQ39" s="60"/>
      <c r="HR39" s="60"/>
      <c r="HS39" s="60"/>
      <c r="HT39" s="60"/>
      <c r="HU39" s="60"/>
      <c r="HV39" s="60"/>
      <c r="HW39" s="60"/>
      <c r="HX39" s="60"/>
      <c r="HY39" s="60"/>
      <c r="HZ39" s="60"/>
      <c r="IA39" s="60"/>
      <c r="IB39" s="60"/>
      <c r="IC39" s="60"/>
      <c r="ID39" s="60"/>
      <c r="IE39" s="60"/>
      <c r="IF39" s="60"/>
      <c r="IG39" s="60"/>
      <c r="IH39" s="60"/>
      <c r="II39" s="60"/>
      <c r="IJ39" s="60"/>
      <c r="IK39" s="60"/>
      <c r="IL39" s="60"/>
      <c r="IM39" s="60"/>
      <c r="IN39" s="60"/>
      <c r="IO39" s="60"/>
      <c r="IP39" s="60"/>
      <c r="IQ39" s="60"/>
      <c r="IR39" s="60"/>
      <c r="IS39" s="60"/>
      <c r="IT39" s="60"/>
      <c r="IU39" s="60"/>
      <c r="IV39" s="17"/>
    </row>
    <row r="40" spans="1:256">
      <c r="A40" s="31">
        <v>4</v>
      </c>
      <c r="B40" s="12" t="s">
        <v>102</v>
      </c>
      <c r="C40" s="32"/>
      <c r="D40" s="21"/>
      <c r="E40" s="21"/>
      <c r="F40" s="21"/>
      <c r="G40" s="21"/>
      <c r="H40" s="21" t="s">
        <v>10</v>
      </c>
    </row>
    <row r="41" spans="1:256">
      <c r="A41" s="19"/>
      <c r="B41" s="12" t="s">
        <v>103</v>
      </c>
      <c r="C41" s="25"/>
      <c r="D41" s="21"/>
      <c r="E41" s="21"/>
      <c r="F41" s="21"/>
      <c r="G41" s="21"/>
      <c r="H41" s="21"/>
    </row>
    <row r="42" spans="1:256">
      <c r="A42" s="19"/>
      <c r="B42" s="13" t="s">
        <v>46</v>
      </c>
      <c r="C42" s="25" t="s">
        <v>51</v>
      </c>
      <c r="D42" s="21">
        <v>20</v>
      </c>
      <c r="E42" s="21">
        <v>11.63</v>
      </c>
      <c r="F42" s="35">
        <v>88366300</v>
      </c>
      <c r="G42" s="21">
        <v>37.909999999999997</v>
      </c>
      <c r="H42" s="21"/>
    </row>
    <row r="43" spans="1:256">
      <c r="A43" s="19"/>
      <c r="B43" s="13"/>
      <c r="C43" s="25" t="s">
        <v>93</v>
      </c>
      <c r="D43" s="21"/>
      <c r="E43" s="21"/>
      <c r="F43" s="21"/>
      <c r="G43" s="21"/>
      <c r="H43" s="21"/>
    </row>
    <row r="44" spans="1:256">
      <c r="A44" s="19"/>
      <c r="B44" s="13"/>
      <c r="C44" s="25" t="s">
        <v>92</v>
      </c>
      <c r="D44" s="21"/>
      <c r="E44" s="21"/>
      <c r="F44" s="21"/>
      <c r="G44" s="21"/>
      <c r="H44" s="21"/>
    </row>
    <row r="45" spans="1:256">
      <c r="A45" s="19"/>
      <c r="B45" s="13" t="s">
        <v>47</v>
      </c>
      <c r="C45" s="25" t="s">
        <v>52</v>
      </c>
      <c r="D45" s="21">
        <v>2</v>
      </c>
      <c r="E45" s="21">
        <v>1.1599999999999999</v>
      </c>
      <c r="F45" s="35">
        <v>200000</v>
      </c>
      <c r="G45" s="21">
        <v>0.09</v>
      </c>
      <c r="H45" s="21"/>
    </row>
    <row r="46" spans="1:256">
      <c r="A46" s="19"/>
      <c r="B46" s="13" t="s">
        <v>48</v>
      </c>
      <c r="C46" s="25" t="s">
        <v>53</v>
      </c>
      <c r="D46" s="21">
        <v>2</v>
      </c>
      <c r="E46" s="21">
        <v>1.1599999999999999</v>
      </c>
      <c r="F46" s="35">
        <v>7150000</v>
      </c>
      <c r="G46" s="21">
        <v>3.07</v>
      </c>
      <c r="H46" s="21"/>
    </row>
    <row r="47" spans="1:256">
      <c r="A47" s="19"/>
      <c r="B47" s="13"/>
      <c r="C47" s="25" t="s">
        <v>54</v>
      </c>
      <c r="D47" s="21"/>
      <c r="E47" s="21"/>
      <c r="F47" s="21"/>
      <c r="G47" s="21"/>
      <c r="H47" s="21"/>
    </row>
    <row r="48" spans="1:256">
      <c r="A48" s="19"/>
      <c r="B48" s="13" t="s">
        <v>49</v>
      </c>
      <c r="C48" s="25" t="s">
        <v>55</v>
      </c>
      <c r="D48" s="21">
        <v>8</v>
      </c>
      <c r="E48" s="21">
        <v>4.6500000000000004</v>
      </c>
      <c r="F48" s="35">
        <v>42688710</v>
      </c>
      <c r="G48" s="21">
        <v>18.309999999999999</v>
      </c>
      <c r="H48" s="21"/>
    </row>
    <row r="49" spans="1:9">
      <c r="A49" s="26"/>
      <c r="B49" s="27" t="s">
        <v>50</v>
      </c>
      <c r="C49" s="28" t="s">
        <v>56</v>
      </c>
      <c r="D49" s="21">
        <v>3</v>
      </c>
      <c r="E49" s="21">
        <v>1.75</v>
      </c>
      <c r="F49" s="35">
        <v>1200000</v>
      </c>
      <c r="G49" s="21">
        <v>0.51</v>
      </c>
      <c r="H49" s="21"/>
    </row>
    <row r="50" spans="1:9">
      <c r="A50" s="51" t="s">
        <v>8</v>
      </c>
      <c r="B50" s="52"/>
      <c r="C50" s="61"/>
      <c r="D50" s="6">
        <f>SUM(D42:D49)</f>
        <v>35</v>
      </c>
      <c r="E50" s="6">
        <f t="shared" ref="E50:G50" si="3">SUM(E42:E49)</f>
        <v>20.350000000000001</v>
      </c>
      <c r="F50" s="11">
        <f t="shared" si="3"/>
        <v>139605010</v>
      </c>
      <c r="G50" s="6">
        <f t="shared" si="3"/>
        <v>59.889999999999993</v>
      </c>
      <c r="H50" s="4"/>
    </row>
    <row r="51" spans="1:9">
      <c r="A51" s="5"/>
      <c r="B51" s="5"/>
      <c r="C51" s="5"/>
      <c r="D51" s="14"/>
      <c r="E51" s="15"/>
      <c r="F51" s="16"/>
      <c r="G51" s="15"/>
      <c r="H51" s="5"/>
    </row>
    <row r="52" spans="1:9">
      <c r="A52" s="5"/>
      <c r="B52" s="5"/>
      <c r="C52" s="5"/>
      <c r="D52" s="14"/>
      <c r="E52" s="15"/>
      <c r="F52" s="16"/>
      <c r="G52" s="15"/>
      <c r="H52" s="5"/>
    </row>
    <row r="53" spans="1:9">
      <c r="A53" s="22">
        <v>5</v>
      </c>
      <c r="B53" s="23" t="s">
        <v>104</v>
      </c>
      <c r="C53" s="24"/>
      <c r="D53" s="21"/>
      <c r="E53" s="21"/>
      <c r="F53" s="21"/>
      <c r="G53" s="21"/>
      <c r="H53" s="21" t="s">
        <v>10</v>
      </c>
    </row>
    <row r="54" spans="1:9">
      <c r="A54" s="19"/>
      <c r="B54" s="13" t="s">
        <v>57</v>
      </c>
      <c r="C54" s="25" t="s">
        <v>72</v>
      </c>
      <c r="D54" s="21">
        <v>2</v>
      </c>
      <c r="E54" s="21">
        <v>1.1599999999999999</v>
      </c>
      <c r="F54" s="37">
        <v>1300000</v>
      </c>
      <c r="G54" s="21">
        <v>0.56000000000000005</v>
      </c>
      <c r="H54" s="21"/>
    </row>
    <row r="55" spans="1:9">
      <c r="A55" s="19"/>
      <c r="B55" s="13" t="s">
        <v>58</v>
      </c>
      <c r="C55" s="25" t="s">
        <v>70</v>
      </c>
      <c r="D55" s="21">
        <v>7</v>
      </c>
      <c r="E55" s="34">
        <v>4.07</v>
      </c>
      <c r="F55" s="37">
        <v>690000</v>
      </c>
      <c r="G55" s="34">
        <v>0.3</v>
      </c>
      <c r="H55" s="21"/>
    </row>
    <row r="56" spans="1:9">
      <c r="A56" s="19"/>
      <c r="B56" s="13"/>
      <c r="C56" s="25" t="s">
        <v>71</v>
      </c>
      <c r="D56" s="21"/>
      <c r="E56" s="21"/>
      <c r="F56" s="38"/>
      <c r="G56" s="21"/>
      <c r="H56" s="21"/>
    </row>
    <row r="57" spans="1:9">
      <c r="A57" s="29"/>
      <c r="B57" s="13" t="s">
        <v>59</v>
      </c>
      <c r="C57" s="30" t="s">
        <v>68</v>
      </c>
      <c r="D57" s="21">
        <v>9</v>
      </c>
      <c r="E57" s="21">
        <v>5.23</v>
      </c>
      <c r="F57" s="37">
        <v>5010000</v>
      </c>
      <c r="G57" s="21">
        <v>2.15</v>
      </c>
      <c r="H57" s="21"/>
    </row>
    <row r="58" spans="1:9">
      <c r="A58" s="19"/>
      <c r="B58" s="13"/>
      <c r="C58" s="25" t="s">
        <v>69</v>
      </c>
      <c r="D58" s="21"/>
      <c r="E58" s="21"/>
      <c r="F58" s="38"/>
      <c r="G58" s="21"/>
      <c r="H58" s="21"/>
      <c r="I58" s="7"/>
    </row>
    <row r="59" spans="1:9">
      <c r="A59" s="19"/>
      <c r="B59" s="13" t="s">
        <v>60</v>
      </c>
      <c r="C59" s="25" t="s">
        <v>66</v>
      </c>
      <c r="D59" s="21">
        <v>3</v>
      </c>
      <c r="E59" s="21">
        <v>1.75</v>
      </c>
      <c r="F59" s="37">
        <v>280000</v>
      </c>
      <c r="G59" s="21">
        <v>0.12</v>
      </c>
      <c r="H59" s="21"/>
      <c r="I59" s="7"/>
    </row>
    <row r="60" spans="1:9">
      <c r="A60" s="19"/>
      <c r="B60" s="13"/>
      <c r="C60" s="25" t="s">
        <v>67</v>
      </c>
      <c r="D60" s="21"/>
      <c r="E60" s="21"/>
      <c r="F60" s="38"/>
      <c r="G60" s="21"/>
      <c r="H60" s="21"/>
      <c r="I60" s="7"/>
    </row>
    <row r="61" spans="1:9">
      <c r="A61" s="19"/>
      <c r="B61" s="13" t="s">
        <v>61</v>
      </c>
      <c r="C61" s="25" t="s">
        <v>63</v>
      </c>
      <c r="D61" s="21">
        <v>13</v>
      </c>
      <c r="E61" s="21">
        <v>7.56</v>
      </c>
      <c r="F61" s="37">
        <v>6226150</v>
      </c>
      <c r="G61" s="34">
        <v>2.67</v>
      </c>
      <c r="H61" s="21"/>
      <c r="I61" s="7"/>
    </row>
    <row r="62" spans="1:9">
      <c r="A62" s="19"/>
      <c r="B62" s="13" t="s">
        <v>62</v>
      </c>
      <c r="C62" s="25" t="s">
        <v>64</v>
      </c>
      <c r="D62" s="21">
        <v>2</v>
      </c>
      <c r="E62" s="21">
        <v>1.1599999999999999</v>
      </c>
      <c r="F62" s="37">
        <v>50000</v>
      </c>
      <c r="G62" s="21">
        <v>0.02</v>
      </c>
      <c r="H62" s="21"/>
      <c r="I62" s="7"/>
    </row>
    <row r="63" spans="1:9">
      <c r="A63" s="26"/>
      <c r="B63" s="27"/>
      <c r="C63" s="28" t="s">
        <v>65</v>
      </c>
      <c r="D63" s="21"/>
      <c r="E63" s="21"/>
      <c r="F63" s="33"/>
      <c r="G63" s="21"/>
      <c r="H63" s="21"/>
      <c r="I63" s="7"/>
    </row>
    <row r="64" spans="1:9">
      <c r="A64" s="51" t="s">
        <v>8</v>
      </c>
      <c r="B64" s="52"/>
      <c r="C64" s="61"/>
      <c r="D64" s="6">
        <f>SUM(D54:D62)</f>
        <v>36</v>
      </c>
      <c r="E64" s="6">
        <f t="shared" ref="E64:G64" si="4">SUM(E54:E62)</f>
        <v>20.93</v>
      </c>
      <c r="F64" s="11">
        <f t="shared" si="4"/>
        <v>13556150</v>
      </c>
      <c r="G64" s="6">
        <f t="shared" si="4"/>
        <v>5.8199999999999994</v>
      </c>
      <c r="H64" s="4"/>
    </row>
    <row r="65" spans="1:9">
      <c r="A65" s="22">
        <v>6</v>
      </c>
      <c r="B65" s="23" t="s">
        <v>105</v>
      </c>
      <c r="C65" s="24"/>
      <c r="D65" s="21"/>
      <c r="E65" s="21"/>
      <c r="F65" s="21"/>
      <c r="G65" s="21"/>
      <c r="H65" s="21" t="s">
        <v>10</v>
      </c>
      <c r="I65" s="7"/>
    </row>
    <row r="66" spans="1:9">
      <c r="A66" s="19"/>
      <c r="B66" s="13" t="s">
        <v>73</v>
      </c>
      <c r="C66" s="25" t="s">
        <v>94</v>
      </c>
      <c r="D66" s="21">
        <v>1</v>
      </c>
      <c r="E66" s="21">
        <v>0.57999999999999996</v>
      </c>
      <c r="F66" s="35">
        <v>200000</v>
      </c>
      <c r="G66" s="21">
        <v>0.09</v>
      </c>
      <c r="H66" s="21"/>
      <c r="I66" s="7"/>
    </row>
    <row r="67" spans="1:9">
      <c r="A67" s="19"/>
      <c r="B67" s="13"/>
      <c r="C67" s="25" t="s">
        <v>95</v>
      </c>
      <c r="D67" s="21"/>
      <c r="E67" s="21"/>
      <c r="F67" s="21"/>
      <c r="G67" s="21"/>
      <c r="H67" s="21"/>
      <c r="I67" s="7"/>
    </row>
    <row r="68" spans="1:9">
      <c r="A68" s="19"/>
      <c r="B68" s="13" t="s">
        <v>76</v>
      </c>
      <c r="C68" s="25" t="s">
        <v>77</v>
      </c>
      <c r="D68" s="21">
        <v>1</v>
      </c>
      <c r="E68" s="21">
        <v>0.57999999999999996</v>
      </c>
      <c r="F68" s="35">
        <v>100000</v>
      </c>
      <c r="G68" s="21">
        <v>0.04</v>
      </c>
      <c r="H68" s="21"/>
      <c r="I68" s="7"/>
    </row>
    <row r="69" spans="1:9">
      <c r="A69" s="19"/>
      <c r="B69" s="13"/>
      <c r="C69" s="25" t="s">
        <v>78</v>
      </c>
      <c r="D69" s="21"/>
      <c r="E69" s="21"/>
      <c r="F69" s="21"/>
      <c r="G69" s="21"/>
      <c r="H69" s="21"/>
      <c r="I69" s="7"/>
    </row>
    <row r="70" spans="1:9">
      <c r="A70" s="19"/>
      <c r="B70" s="13" t="s">
        <v>75</v>
      </c>
      <c r="C70" s="25" t="s">
        <v>79</v>
      </c>
      <c r="D70" s="21">
        <v>1</v>
      </c>
      <c r="E70" s="21">
        <v>0.57999999999999996</v>
      </c>
      <c r="F70" s="35">
        <v>20000</v>
      </c>
      <c r="G70" s="21">
        <v>0.01</v>
      </c>
      <c r="H70" s="21"/>
      <c r="I70" s="7"/>
    </row>
    <row r="71" spans="1:9">
      <c r="A71" s="19"/>
      <c r="B71" s="13"/>
      <c r="C71" s="25" t="s">
        <v>80</v>
      </c>
      <c r="D71" s="21"/>
      <c r="E71" s="21"/>
      <c r="F71" s="21"/>
      <c r="G71" s="21"/>
      <c r="H71" s="21"/>
      <c r="I71" s="7"/>
    </row>
    <row r="72" spans="1:9">
      <c r="A72" s="19"/>
      <c r="B72" s="13"/>
      <c r="C72" s="25" t="s">
        <v>81</v>
      </c>
      <c r="D72" s="21"/>
      <c r="E72" s="21"/>
      <c r="F72" s="21"/>
      <c r="G72" s="21"/>
      <c r="H72" s="21"/>
      <c r="I72" s="7"/>
    </row>
    <row r="73" spans="1:9">
      <c r="A73" s="19"/>
      <c r="B73" s="13" t="s">
        <v>74</v>
      </c>
      <c r="C73" s="25" t="s">
        <v>99</v>
      </c>
      <c r="D73" s="21">
        <v>11</v>
      </c>
      <c r="E73" s="34">
        <v>6.4</v>
      </c>
      <c r="F73" s="35">
        <v>7110000</v>
      </c>
      <c r="G73" s="34">
        <v>3.05</v>
      </c>
      <c r="H73" s="21"/>
      <c r="I73" s="7"/>
    </row>
    <row r="74" spans="1:9">
      <c r="A74" s="26"/>
      <c r="B74" s="27"/>
      <c r="C74" s="28" t="s">
        <v>100</v>
      </c>
      <c r="D74" s="21"/>
      <c r="E74" s="21"/>
      <c r="F74" s="33"/>
      <c r="G74" s="21"/>
      <c r="H74" s="21"/>
      <c r="I74" s="7"/>
    </row>
    <row r="75" spans="1:9">
      <c r="A75" s="51" t="s">
        <v>8</v>
      </c>
      <c r="B75" s="52"/>
      <c r="C75" s="61"/>
      <c r="D75" s="6">
        <f>SUM(D66:D73)</f>
        <v>14</v>
      </c>
      <c r="E75" s="6">
        <f t="shared" ref="E75:F75" si="5">SUM(E66:E73)</f>
        <v>8.14</v>
      </c>
      <c r="F75" s="11">
        <f t="shared" si="5"/>
        <v>7430000</v>
      </c>
      <c r="G75" s="39">
        <f>SUM(G66:G73)</f>
        <v>3.19</v>
      </c>
      <c r="H75" s="4"/>
    </row>
    <row r="76" spans="1:9">
      <c r="F76" s="8"/>
    </row>
    <row r="77" spans="1:9">
      <c r="F77" s="8"/>
    </row>
    <row r="78" spans="1:9">
      <c r="A78" s="22">
        <v>7</v>
      </c>
      <c r="B78" s="23" t="s">
        <v>106</v>
      </c>
      <c r="C78" s="24"/>
      <c r="D78" s="21"/>
      <c r="E78" s="21"/>
      <c r="F78" s="21"/>
      <c r="G78" s="21"/>
      <c r="H78" s="21" t="s">
        <v>10</v>
      </c>
      <c r="I78" s="7"/>
    </row>
    <row r="79" spans="1:9">
      <c r="A79" s="19"/>
      <c r="B79" s="13" t="s">
        <v>82</v>
      </c>
      <c r="C79" s="25" t="s">
        <v>90</v>
      </c>
      <c r="D79" s="21">
        <v>3</v>
      </c>
      <c r="E79" s="21">
        <v>1.75</v>
      </c>
      <c r="F79" s="35">
        <v>385000</v>
      </c>
      <c r="G79" s="21">
        <v>0.16</v>
      </c>
      <c r="H79" s="21"/>
      <c r="I79" s="7"/>
    </row>
    <row r="80" spans="1:9">
      <c r="A80" s="19"/>
      <c r="B80" s="13"/>
      <c r="C80" s="25" t="s">
        <v>89</v>
      </c>
      <c r="D80" s="21"/>
      <c r="E80" s="21"/>
      <c r="F80" s="33"/>
      <c r="G80" s="21"/>
      <c r="H80" s="21"/>
      <c r="I80" s="7"/>
    </row>
    <row r="81" spans="1:9">
      <c r="A81" s="19"/>
      <c r="B81" s="13" t="s">
        <v>83</v>
      </c>
      <c r="C81" s="25" t="s">
        <v>88</v>
      </c>
      <c r="D81" s="21">
        <v>1</v>
      </c>
      <c r="E81" s="21">
        <v>0.57999999999999996</v>
      </c>
      <c r="F81" s="35">
        <v>50000</v>
      </c>
      <c r="G81" s="21">
        <v>0.02</v>
      </c>
      <c r="H81" s="21"/>
      <c r="I81" s="7"/>
    </row>
    <row r="82" spans="1:9">
      <c r="A82" s="19"/>
      <c r="B82" s="13"/>
      <c r="C82" s="25" t="s">
        <v>89</v>
      </c>
      <c r="D82" s="21"/>
      <c r="E82" s="21"/>
      <c r="F82" s="21"/>
      <c r="G82" s="21"/>
      <c r="H82" s="21"/>
      <c r="I82" s="7"/>
    </row>
    <row r="83" spans="1:9">
      <c r="A83" s="19"/>
      <c r="B83" s="13" t="s">
        <v>84</v>
      </c>
      <c r="C83" s="25" t="s">
        <v>87</v>
      </c>
      <c r="D83" s="21">
        <v>7</v>
      </c>
      <c r="E83" s="21">
        <v>4.07</v>
      </c>
      <c r="F83" s="35">
        <v>2300000</v>
      </c>
      <c r="G83" s="21">
        <v>0.99</v>
      </c>
      <c r="H83" s="21"/>
      <c r="I83" s="7"/>
    </row>
    <row r="84" spans="1:9">
      <c r="A84" s="26"/>
      <c r="B84" s="27" t="s">
        <v>85</v>
      </c>
      <c r="C84" s="28" t="s">
        <v>86</v>
      </c>
      <c r="D84" s="21">
        <v>2</v>
      </c>
      <c r="E84" s="21">
        <v>1.1599999999999999</v>
      </c>
      <c r="F84" s="35">
        <v>3100000</v>
      </c>
      <c r="G84" s="34">
        <v>1.33</v>
      </c>
      <c r="H84" s="21"/>
      <c r="I84" s="7"/>
    </row>
    <row r="85" spans="1:9">
      <c r="A85" s="51" t="s">
        <v>8</v>
      </c>
      <c r="B85" s="52"/>
      <c r="C85" s="61"/>
      <c r="D85" s="6">
        <v>13</v>
      </c>
      <c r="E85" s="10">
        <v>7.56</v>
      </c>
      <c r="F85" s="11">
        <v>5835000</v>
      </c>
      <c r="G85" s="10">
        <v>2.5</v>
      </c>
      <c r="H85" s="4"/>
    </row>
    <row r="86" spans="1:9">
      <c r="A86" s="51" t="s">
        <v>9</v>
      </c>
      <c r="B86" s="52"/>
      <c r="C86" s="61"/>
      <c r="D86" s="6">
        <v>172</v>
      </c>
      <c r="E86" s="10">
        <f>SUM(E15,E21,E39,E50,E64,E75,E85)</f>
        <v>100.00000000000001</v>
      </c>
      <c r="F86" s="11">
        <f>SUM(F15,F21,F39,F50,F64,F75,F85)</f>
        <v>233100900</v>
      </c>
      <c r="G86" s="39">
        <f>SUM(G15,G21,G39,G50,G64,G75,G85)</f>
        <v>99.999999999999986</v>
      </c>
      <c r="H86" s="6"/>
    </row>
    <row r="87" spans="1:9">
      <c r="G87" s="8"/>
    </row>
    <row r="88" spans="1:9">
      <c r="G88" s="8"/>
    </row>
    <row r="89" spans="1:9">
      <c r="G89" s="8"/>
    </row>
    <row r="90" spans="1:9">
      <c r="G90" s="8"/>
    </row>
    <row r="91" spans="1:9">
      <c r="G91" s="8"/>
    </row>
    <row r="92" spans="1:9">
      <c r="G92" s="8"/>
    </row>
    <row r="93" spans="1:9">
      <c r="G93" s="8"/>
    </row>
    <row r="94" spans="1:9">
      <c r="G94" s="8"/>
    </row>
    <row r="95" spans="1:9">
      <c r="G95" s="8"/>
    </row>
    <row r="96" spans="1:9">
      <c r="G96" s="8"/>
    </row>
    <row r="97" spans="7:7">
      <c r="G97" s="8"/>
    </row>
    <row r="98" spans="7:7">
      <c r="G98" s="8"/>
    </row>
    <row r="99" spans="7:7">
      <c r="G99" s="8"/>
    </row>
    <row r="100" spans="7:7">
      <c r="G100" s="8"/>
    </row>
    <row r="101" spans="7:7">
      <c r="G101" s="8"/>
    </row>
    <row r="102" spans="7:7">
      <c r="G102" s="8"/>
    </row>
    <row r="103" spans="7:7">
      <c r="G103" s="8"/>
    </row>
    <row r="104" spans="7:7">
      <c r="G104" s="8"/>
    </row>
    <row r="105" spans="7:7">
      <c r="G105" s="8"/>
    </row>
    <row r="106" spans="7:7">
      <c r="G106" s="8"/>
    </row>
    <row r="107" spans="7:7">
      <c r="G107" s="8"/>
    </row>
    <row r="108" spans="7:7">
      <c r="G108" s="8"/>
    </row>
    <row r="109" spans="7:7">
      <c r="G109" s="8"/>
    </row>
    <row r="110" spans="7:7">
      <c r="G110" s="8"/>
    </row>
    <row r="111" spans="7:7">
      <c r="G111" s="8"/>
    </row>
    <row r="112" spans="7:7">
      <c r="G112" s="8"/>
    </row>
    <row r="113" spans="7:7">
      <c r="G113" s="8"/>
    </row>
    <row r="114" spans="7:7">
      <c r="G114" s="8"/>
    </row>
    <row r="115" spans="7:7">
      <c r="G115" s="8"/>
    </row>
    <row r="116" spans="7:7">
      <c r="G116" s="8"/>
    </row>
    <row r="117" spans="7:7">
      <c r="G117" s="8"/>
    </row>
    <row r="118" spans="7:7">
      <c r="G118" s="8"/>
    </row>
    <row r="119" spans="7:7">
      <c r="G119" s="8"/>
    </row>
  </sheetData>
  <mergeCells count="95">
    <mergeCell ref="Y39:AA39"/>
    <mergeCell ref="A1:H1"/>
    <mergeCell ref="A2:H2"/>
    <mergeCell ref="A3:H3"/>
    <mergeCell ref="A4:C5"/>
    <mergeCell ref="M39:O39"/>
    <mergeCell ref="A15:C15"/>
    <mergeCell ref="A21:C21"/>
    <mergeCell ref="A39:C39"/>
    <mergeCell ref="J39:L39"/>
    <mergeCell ref="A86:C86"/>
    <mergeCell ref="H4:H5"/>
    <mergeCell ref="P39:R39"/>
    <mergeCell ref="S39:U39"/>
    <mergeCell ref="V39:X39"/>
    <mergeCell ref="A85:C85"/>
    <mergeCell ref="A50:C50"/>
    <mergeCell ref="A64:C64"/>
    <mergeCell ref="A75:C75"/>
    <mergeCell ref="BI39:BK39"/>
    <mergeCell ref="AB39:AD39"/>
    <mergeCell ref="AE39:AG39"/>
    <mergeCell ref="AH39:AJ39"/>
    <mergeCell ref="AK39:AM39"/>
    <mergeCell ref="AN39:AP39"/>
    <mergeCell ref="AQ39:AS39"/>
    <mergeCell ref="AT39:AV39"/>
    <mergeCell ref="AW39:AY39"/>
    <mergeCell ref="AZ39:BB39"/>
    <mergeCell ref="BC39:BE39"/>
    <mergeCell ref="BF39:BH39"/>
    <mergeCell ref="DZ39:EB39"/>
    <mergeCell ref="CS39:CU39"/>
    <mergeCell ref="BL39:BN39"/>
    <mergeCell ref="BO39:BQ39"/>
    <mergeCell ref="BR39:BT39"/>
    <mergeCell ref="BU39:BW39"/>
    <mergeCell ref="BX39:BZ39"/>
    <mergeCell ref="CA39:CC39"/>
    <mergeCell ref="CD39:CF39"/>
    <mergeCell ref="CG39:CI39"/>
    <mergeCell ref="CJ39:CL39"/>
    <mergeCell ref="CM39:CO39"/>
    <mergeCell ref="CP39:CR39"/>
    <mergeCell ref="DK39:DM39"/>
    <mergeCell ref="DN39:DP39"/>
    <mergeCell ref="DQ39:DS39"/>
    <mergeCell ref="DT39:DV39"/>
    <mergeCell ref="DW39:DY39"/>
    <mergeCell ref="CV39:CX39"/>
    <mergeCell ref="CY39:DA39"/>
    <mergeCell ref="DB39:DD39"/>
    <mergeCell ref="DE39:DG39"/>
    <mergeCell ref="DH39:DJ39"/>
    <mergeCell ref="FJ39:FL39"/>
    <mergeCell ref="HF39:HH39"/>
    <mergeCell ref="HI39:HK39"/>
    <mergeCell ref="HL39:HN39"/>
    <mergeCell ref="EC39:EE39"/>
    <mergeCell ref="EU39:EW39"/>
    <mergeCell ref="EX39:EZ39"/>
    <mergeCell ref="FA39:FC39"/>
    <mergeCell ref="FD39:FF39"/>
    <mergeCell ref="FG39:FI39"/>
    <mergeCell ref="EF39:EH39"/>
    <mergeCell ref="EI39:EK39"/>
    <mergeCell ref="EL39:EN39"/>
    <mergeCell ref="EO39:EQ39"/>
    <mergeCell ref="ER39:ET39"/>
    <mergeCell ref="GH39:GJ39"/>
    <mergeCell ref="GK39:GM39"/>
    <mergeCell ref="GN39:GP39"/>
    <mergeCell ref="HU39:HW39"/>
    <mergeCell ref="FM39:FO39"/>
    <mergeCell ref="IP39:IR39"/>
    <mergeCell ref="GE39:GG39"/>
    <mergeCell ref="FP39:FR39"/>
    <mergeCell ref="FS39:FU39"/>
    <mergeCell ref="FV39:FX39"/>
    <mergeCell ref="FY39:GA39"/>
    <mergeCell ref="GB39:GD39"/>
    <mergeCell ref="IS39:IU39"/>
    <mergeCell ref="IJ39:IL39"/>
    <mergeCell ref="IM39:IO39"/>
    <mergeCell ref="GQ39:GS39"/>
    <mergeCell ref="GT39:GV39"/>
    <mergeCell ref="GW39:GY39"/>
    <mergeCell ref="HX39:HZ39"/>
    <mergeCell ref="IA39:IC39"/>
    <mergeCell ref="ID39:IF39"/>
    <mergeCell ref="IG39:II39"/>
    <mergeCell ref="GZ39:HB39"/>
    <mergeCell ref="HC39:HE39"/>
    <mergeCell ref="HO39:HQ39"/>
    <mergeCell ref="HR39:HT39"/>
  </mergeCells>
  <phoneticPr fontId="1" type="noConversion"/>
  <pageMargins left="0.39370078740157483" right="0.6" top="0.98425196850393704" bottom="0.35" header="0.51181102362204722" footer="0.3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บัญชีสรุปปี 60</vt:lpstr>
      <vt:lpstr>ใส่เลขหน้าแผนสี่ปี</vt:lpstr>
      <vt:lpstr>ใส่เลขหน้า</vt:lpstr>
      <vt:lpstr>บัญชีเก่า</vt:lpstr>
      <vt:lpstr>บัญชีเก่า!Print_Titles</vt:lpstr>
      <vt:lpstr>'บัญชีสรุปปี 60'!Print_Titles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aaaa</cp:lastModifiedBy>
  <cp:lastPrinted>2016-11-25T08:48:19Z</cp:lastPrinted>
  <dcterms:created xsi:type="dcterms:W3CDTF">2008-11-26T09:05:09Z</dcterms:created>
  <dcterms:modified xsi:type="dcterms:W3CDTF">2016-11-25T09:07:24Z</dcterms:modified>
</cp:coreProperties>
</file>